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40" windowWidth="13275" windowHeight="11520" activeTab="2"/>
  </bookViews>
  <sheets>
    <sheet name="ФОТ по МУ  2026" sheetId="13" r:id="rId1"/>
    <sheet name="ФОТ по МУ  2027" sheetId="15" r:id="rId2"/>
    <sheet name="ФОТ по МУ  2028" sheetId="16" r:id="rId3"/>
  </sheets>
  <definedNames>
    <definedName name="_xlnm.Print_Titles" localSheetId="0">'ФОТ по МУ  2026'!$4:$4</definedName>
    <definedName name="_xlnm.Print_Titles" localSheetId="1">'ФОТ по МУ  2027'!$3:$3</definedName>
    <definedName name="_xlnm.Print_Titles" localSheetId="2">'ФОТ по МУ  2028'!$3:$3</definedName>
    <definedName name="_xlnm.Print_Area" localSheetId="0">'ФОТ по МУ  2026'!$A$1:$K$59</definedName>
    <definedName name="_xlnm.Print_Area" localSheetId="1">'ФОТ по МУ  2027'!$A$1:$K$56</definedName>
    <definedName name="_xlnm.Print_Area" localSheetId="2">'ФОТ по МУ  2028'!$A$1:$K$57</definedName>
  </definedNames>
  <calcPr calcId="145621"/>
</workbook>
</file>

<file path=xl/calcChain.xml><?xml version="1.0" encoding="utf-8"?>
<calcChain xmlns="http://schemas.openxmlformats.org/spreadsheetml/2006/main">
  <c r="C16" i="16" l="1"/>
  <c r="L33" i="16" l="1"/>
  <c r="L32" i="16"/>
  <c r="C32" i="16" l="1"/>
  <c r="E33" i="16"/>
  <c r="I33" i="16"/>
  <c r="C33" i="16"/>
  <c r="D33" i="15"/>
  <c r="E33" i="15"/>
  <c r="F33" i="15"/>
  <c r="G33" i="15"/>
  <c r="H33" i="15"/>
  <c r="I33" i="15"/>
  <c r="J33" i="15"/>
  <c r="C33" i="15"/>
  <c r="D33" i="13"/>
  <c r="E33" i="13"/>
  <c r="F33" i="13"/>
  <c r="G33" i="13"/>
  <c r="H33" i="13"/>
  <c r="I33" i="13"/>
  <c r="J33" i="13"/>
  <c r="C33" i="13"/>
  <c r="C29" i="16"/>
  <c r="C29" i="15"/>
  <c r="C32" i="15"/>
  <c r="C29" i="13"/>
  <c r="C24" i="13"/>
  <c r="C32" i="13"/>
  <c r="C34" i="16" l="1"/>
  <c r="C24" i="16"/>
  <c r="C20" i="16"/>
  <c r="J16" i="15"/>
  <c r="C34" i="15"/>
  <c r="D34" i="15" s="1"/>
  <c r="D37" i="15" s="1"/>
  <c r="C24" i="15"/>
  <c r="D24" i="15" s="1"/>
  <c r="C20" i="15"/>
  <c r="C16" i="15"/>
  <c r="D16" i="15" s="1"/>
  <c r="K55" i="16"/>
  <c r="I55" i="16"/>
  <c r="E55" i="16"/>
  <c r="D54" i="16"/>
  <c r="F54" i="16" s="1"/>
  <c r="F53" i="16"/>
  <c r="G53" i="16" s="1"/>
  <c r="D53" i="16"/>
  <c r="D52" i="16"/>
  <c r="F52" i="16" s="1"/>
  <c r="C51" i="16"/>
  <c r="C55" i="16" s="1"/>
  <c r="F50" i="16"/>
  <c r="G50" i="16" s="1"/>
  <c r="D50" i="16"/>
  <c r="D49" i="16"/>
  <c r="F49" i="16" s="1"/>
  <c r="I48" i="16"/>
  <c r="E48" i="16"/>
  <c r="B48" i="16"/>
  <c r="B28" i="16" s="1"/>
  <c r="I47" i="16"/>
  <c r="E47" i="16"/>
  <c r="C47" i="16"/>
  <c r="B47" i="16"/>
  <c r="F46" i="16"/>
  <c r="G46" i="16" s="1"/>
  <c r="D46" i="16"/>
  <c r="D45" i="16"/>
  <c r="F45" i="16" s="1"/>
  <c r="F44" i="16"/>
  <c r="G44" i="16" s="1"/>
  <c r="H44" i="16" s="1"/>
  <c r="J44" i="16" s="1"/>
  <c r="D44" i="16"/>
  <c r="D43" i="16"/>
  <c r="F43" i="16" s="1"/>
  <c r="F42" i="16"/>
  <c r="G42" i="16" s="1"/>
  <c r="D42" i="16"/>
  <c r="D41" i="16"/>
  <c r="F41" i="16" s="1"/>
  <c r="F40" i="16"/>
  <c r="G40" i="16" s="1"/>
  <c r="H40" i="16" s="1"/>
  <c r="J40" i="16" s="1"/>
  <c r="D40" i="16"/>
  <c r="D39" i="16"/>
  <c r="F39" i="16" s="1"/>
  <c r="I38" i="16"/>
  <c r="E38" i="16"/>
  <c r="C38" i="16"/>
  <c r="B38" i="16"/>
  <c r="I37" i="16"/>
  <c r="E37" i="16"/>
  <c r="D36" i="16"/>
  <c r="F36" i="16" s="1"/>
  <c r="C36" i="16"/>
  <c r="D35" i="16"/>
  <c r="F35" i="16" s="1"/>
  <c r="C37" i="16"/>
  <c r="D32" i="16"/>
  <c r="D31" i="16"/>
  <c r="F31" i="16" s="1"/>
  <c r="C31" i="16"/>
  <c r="G30" i="16"/>
  <c r="D30" i="16"/>
  <c r="F30" i="16" s="1"/>
  <c r="E28" i="16"/>
  <c r="I27" i="16"/>
  <c r="E27" i="16"/>
  <c r="B27" i="16"/>
  <c r="H26" i="16"/>
  <c r="J26" i="16" s="1"/>
  <c r="F26" i="16"/>
  <c r="G26" i="16" s="1"/>
  <c r="D26" i="16"/>
  <c r="G25" i="16"/>
  <c r="D25" i="16"/>
  <c r="F25" i="16" s="1"/>
  <c r="I23" i="16"/>
  <c r="E23" i="16"/>
  <c r="E15" i="16" s="1"/>
  <c r="C23" i="16"/>
  <c r="B23" i="16"/>
  <c r="G22" i="16"/>
  <c r="D22" i="16"/>
  <c r="F22" i="16" s="1"/>
  <c r="F21" i="16"/>
  <c r="G21" i="16" s="1"/>
  <c r="D21" i="16"/>
  <c r="D20" i="16"/>
  <c r="I19" i="16"/>
  <c r="E19" i="16"/>
  <c r="B19" i="16"/>
  <c r="H18" i="16"/>
  <c r="J18" i="16" s="1"/>
  <c r="F18" i="16"/>
  <c r="G18" i="16" s="1"/>
  <c r="D18" i="16"/>
  <c r="G17" i="16"/>
  <c r="D17" i="16"/>
  <c r="F17" i="16" s="1"/>
  <c r="I15" i="16"/>
  <c r="E14" i="16"/>
  <c r="D14" i="16"/>
  <c r="F14" i="16" s="1"/>
  <c r="J13" i="16"/>
  <c r="G13" i="16"/>
  <c r="H13" i="16" s="1"/>
  <c r="F12" i="16"/>
  <c r="G12" i="16" s="1"/>
  <c r="E12" i="16"/>
  <c r="D12" i="16"/>
  <c r="F11" i="16"/>
  <c r="G11" i="16" s="1"/>
  <c r="E11" i="16"/>
  <c r="D11" i="16"/>
  <c r="F10" i="16"/>
  <c r="G10" i="16" s="1"/>
  <c r="E10" i="16"/>
  <c r="D10" i="16"/>
  <c r="F9" i="16"/>
  <c r="G9" i="16" s="1"/>
  <c r="D9" i="16"/>
  <c r="G8" i="16"/>
  <c r="F8" i="16"/>
  <c r="K55" i="15"/>
  <c r="I55" i="15"/>
  <c r="E55" i="15"/>
  <c r="C55" i="15"/>
  <c r="F54" i="15"/>
  <c r="G54" i="15" s="1"/>
  <c r="H54" i="15" s="1"/>
  <c r="J54" i="15" s="1"/>
  <c r="D54" i="15"/>
  <c r="D53" i="15"/>
  <c r="F53" i="15" s="1"/>
  <c r="F52" i="15"/>
  <c r="G52" i="15" s="1"/>
  <c r="D52" i="15"/>
  <c r="D51" i="15"/>
  <c r="F51" i="15" s="1"/>
  <c r="C51" i="15"/>
  <c r="D50" i="15"/>
  <c r="F50" i="15" s="1"/>
  <c r="F49" i="15"/>
  <c r="D49" i="15"/>
  <c r="D55" i="15" s="1"/>
  <c r="I48" i="15"/>
  <c r="E48" i="15"/>
  <c r="D48" i="15"/>
  <c r="C48" i="15"/>
  <c r="B48" i="15"/>
  <c r="I47" i="15"/>
  <c r="E47" i="15"/>
  <c r="C47" i="15"/>
  <c r="B47" i="15"/>
  <c r="D46" i="15"/>
  <c r="F46" i="15" s="1"/>
  <c r="F45" i="15"/>
  <c r="G45" i="15" s="1"/>
  <c r="D45" i="15"/>
  <c r="D44" i="15"/>
  <c r="F44" i="15" s="1"/>
  <c r="F43" i="15"/>
  <c r="G43" i="15" s="1"/>
  <c r="H43" i="15" s="1"/>
  <c r="J43" i="15" s="1"/>
  <c r="D43" i="15"/>
  <c r="D42" i="15"/>
  <c r="F42" i="15" s="1"/>
  <c r="F41" i="15"/>
  <c r="G41" i="15" s="1"/>
  <c r="D41" i="15"/>
  <c r="D40" i="15"/>
  <c r="F40" i="15" s="1"/>
  <c r="F39" i="15"/>
  <c r="F47" i="15" s="1"/>
  <c r="D39" i="15"/>
  <c r="D47" i="15" s="1"/>
  <c r="I38" i="15"/>
  <c r="E38" i="15"/>
  <c r="D38" i="15"/>
  <c r="C38" i="15"/>
  <c r="B38" i="15"/>
  <c r="I37" i="15"/>
  <c r="E37" i="15"/>
  <c r="E28" i="15" s="1"/>
  <c r="C37" i="15"/>
  <c r="F36" i="15"/>
  <c r="G36" i="15" s="1"/>
  <c r="D36" i="15"/>
  <c r="C36" i="15"/>
  <c r="F35" i="15"/>
  <c r="G35" i="15" s="1"/>
  <c r="H35" i="15" s="1"/>
  <c r="J35" i="15" s="1"/>
  <c r="D35" i="15"/>
  <c r="D32" i="15"/>
  <c r="F32" i="15" s="1"/>
  <c r="C31" i="15"/>
  <c r="D31" i="15" s="1"/>
  <c r="F31" i="15" s="1"/>
  <c r="F30" i="15"/>
  <c r="G30" i="15" s="1"/>
  <c r="D30" i="15"/>
  <c r="D29" i="15"/>
  <c r="B28" i="15"/>
  <c r="I27" i="15"/>
  <c r="E27" i="15"/>
  <c r="C27" i="15"/>
  <c r="B27" i="15"/>
  <c r="D26" i="15"/>
  <c r="F26" i="15" s="1"/>
  <c r="F25" i="15"/>
  <c r="G25" i="15" s="1"/>
  <c r="D25" i="15"/>
  <c r="I23" i="15"/>
  <c r="E23" i="15"/>
  <c r="B23" i="15"/>
  <c r="B15" i="15" s="1"/>
  <c r="F22" i="15"/>
  <c r="G22" i="15" s="1"/>
  <c r="D22" i="15"/>
  <c r="D21" i="15"/>
  <c r="F21" i="15" s="1"/>
  <c r="I19" i="15"/>
  <c r="E19" i="15"/>
  <c r="E15" i="15" s="1"/>
  <c r="C19" i="15"/>
  <c r="B19" i="15"/>
  <c r="G18" i="15"/>
  <c r="D18" i="15"/>
  <c r="F18" i="15" s="1"/>
  <c r="H17" i="15"/>
  <c r="J17" i="15" s="1"/>
  <c r="F17" i="15"/>
  <c r="G17" i="15" s="1"/>
  <c r="D17" i="15"/>
  <c r="E14" i="15"/>
  <c r="D14" i="15"/>
  <c r="F14" i="15" s="1"/>
  <c r="H13" i="15"/>
  <c r="J13" i="15" s="1"/>
  <c r="G13" i="15"/>
  <c r="E12" i="15"/>
  <c r="F12" i="15" s="1"/>
  <c r="D12" i="15"/>
  <c r="E11" i="15"/>
  <c r="D11" i="15"/>
  <c r="E10" i="15"/>
  <c r="F10" i="15" s="1"/>
  <c r="D10" i="15"/>
  <c r="D9" i="15"/>
  <c r="F8" i="15"/>
  <c r="J37" i="13"/>
  <c r="J38" i="13"/>
  <c r="J48" i="13"/>
  <c r="F32" i="16" l="1"/>
  <c r="D33" i="16"/>
  <c r="I28" i="16"/>
  <c r="I28" i="15"/>
  <c r="I15" i="15"/>
  <c r="C28" i="15"/>
  <c r="H14" i="16"/>
  <c r="J14" i="16" s="1"/>
  <c r="C19" i="16"/>
  <c r="D16" i="16"/>
  <c r="G43" i="16"/>
  <c r="H43" i="16" s="1"/>
  <c r="J43" i="16" s="1"/>
  <c r="H54" i="16"/>
  <c r="J54" i="16" s="1"/>
  <c r="G54" i="16"/>
  <c r="H8" i="16"/>
  <c r="H9" i="16"/>
  <c r="J9" i="16" s="1"/>
  <c r="H10" i="16"/>
  <c r="J10" i="16" s="1"/>
  <c r="H11" i="16"/>
  <c r="J11" i="16" s="1"/>
  <c r="H12" i="16"/>
  <c r="J12" i="16" s="1"/>
  <c r="E7" i="16"/>
  <c r="B15" i="16"/>
  <c r="D23" i="16"/>
  <c r="F20" i="16"/>
  <c r="G31" i="16"/>
  <c r="H31" i="16" s="1"/>
  <c r="J31" i="16" s="1"/>
  <c r="G35" i="16"/>
  <c r="H35" i="16" s="1"/>
  <c r="J35" i="16" s="1"/>
  <c r="G41" i="16"/>
  <c r="H41" i="16" s="1"/>
  <c r="J41" i="16" s="1"/>
  <c r="H49" i="16"/>
  <c r="F48" i="16"/>
  <c r="G49" i="16"/>
  <c r="G52" i="16"/>
  <c r="H52" i="16" s="1"/>
  <c r="J52" i="16" s="1"/>
  <c r="G14" i="16"/>
  <c r="H21" i="16"/>
  <c r="J21" i="16" s="1"/>
  <c r="H25" i="16"/>
  <c r="J25" i="16" s="1"/>
  <c r="H30" i="16"/>
  <c r="J30" i="16" s="1"/>
  <c r="F47" i="16"/>
  <c r="F38" i="16"/>
  <c r="G39" i="16"/>
  <c r="I7" i="16"/>
  <c r="H17" i="16"/>
  <c r="J17" i="16" s="1"/>
  <c r="H22" i="16"/>
  <c r="J22" i="16" s="1"/>
  <c r="C27" i="16"/>
  <c r="D24" i="16"/>
  <c r="D29" i="16"/>
  <c r="H36" i="16"/>
  <c r="J36" i="16" s="1"/>
  <c r="G36" i="16"/>
  <c r="G45" i="16"/>
  <c r="H45" i="16" s="1"/>
  <c r="J45" i="16" s="1"/>
  <c r="H42" i="16"/>
  <c r="J42" i="16" s="1"/>
  <c r="H46" i="16"/>
  <c r="J46" i="16" s="1"/>
  <c r="D47" i="16"/>
  <c r="C48" i="16"/>
  <c r="H50" i="16"/>
  <c r="J50" i="16" s="1"/>
  <c r="H53" i="16"/>
  <c r="J53" i="16" s="1"/>
  <c r="D34" i="16"/>
  <c r="D48" i="16"/>
  <c r="D38" i="16"/>
  <c r="D51" i="16"/>
  <c r="F51" i="16" s="1"/>
  <c r="G14" i="15"/>
  <c r="H14" i="15"/>
  <c r="J14" i="15" s="1"/>
  <c r="F9" i="15"/>
  <c r="G8" i="15"/>
  <c r="D27" i="15"/>
  <c r="F24" i="15"/>
  <c r="G46" i="15"/>
  <c r="H46" i="15" s="1"/>
  <c r="J46" i="15" s="1"/>
  <c r="G50" i="15"/>
  <c r="H50" i="15" s="1"/>
  <c r="J50" i="15" s="1"/>
  <c r="E7" i="15"/>
  <c r="H8" i="15"/>
  <c r="F11" i="15"/>
  <c r="D19" i="15"/>
  <c r="F16" i="15"/>
  <c r="H25" i="15"/>
  <c r="J25" i="15" s="1"/>
  <c r="G44" i="15"/>
  <c r="H44" i="15" s="1"/>
  <c r="J44" i="15" s="1"/>
  <c r="G53" i="15"/>
  <c r="H53" i="15" s="1"/>
  <c r="J53" i="15" s="1"/>
  <c r="H21" i="15"/>
  <c r="J21" i="15" s="1"/>
  <c r="H26" i="15"/>
  <c r="J26" i="15" s="1"/>
  <c r="G31" i="15"/>
  <c r="H31" i="15" s="1"/>
  <c r="J31" i="15" s="1"/>
  <c r="G42" i="15"/>
  <c r="H42" i="15" s="1"/>
  <c r="J42" i="15" s="1"/>
  <c r="G51" i="15"/>
  <c r="H51" i="15" s="1"/>
  <c r="J51" i="15" s="1"/>
  <c r="G10" i="15"/>
  <c r="H10" i="15" s="1"/>
  <c r="J10" i="15" s="1"/>
  <c r="G12" i="15"/>
  <c r="H12" i="15" s="1"/>
  <c r="J12" i="15" s="1"/>
  <c r="H18" i="15"/>
  <c r="J18" i="15" s="1"/>
  <c r="C23" i="15"/>
  <c r="C15" i="15" s="1"/>
  <c r="D20" i="15"/>
  <c r="G21" i="15"/>
  <c r="H22" i="15"/>
  <c r="J22" i="15" s="1"/>
  <c r="G26" i="15"/>
  <c r="D28" i="15"/>
  <c r="G32" i="15"/>
  <c r="H32" i="15" s="1"/>
  <c r="J32" i="15" s="1"/>
  <c r="G40" i="15"/>
  <c r="H40" i="15" s="1"/>
  <c r="J40" i="15" s="1"/>
  <c r="F38" i="15"/>
  <c r="F55" i="15"/>
  <c r="H30" i="15"/>
  <c r="J30" i="15" s="1"/>
  <c r="H36" i="15"/>
  <c r="J36" i="15" s="1"/>
  <c r="H41" i="15"/>
  <c r="J41" i="15" s="1"/>
  <c r="H45" i="15"/>
  <c r="J45" i="15" s="1"/>
  <c r="F48" i="15"/>
  <c r="H49" i="15"/>
  <c r="H52" i="15"/>
  <c r="J52" i="15" s="1"/>
  <c r="F29" i="15"/>
  <c r="G39" i="15"/>
  <c r="F34" i="15"/>
  <c r="G49" i="15"/>
  <c r="G32" i="16" l="1"/>
  <c r="F33" i="16"/>
  <c r="I7" i="15"/>
  <c r="C7" i="15"/>
  <c r="G47" i="16"/>
  <c r="G38" i="16"/>
  <c r="F23" i="16"/>
  <c r="G20" i="16"/>
  <c r="G23" i="16" s="1"/>
  <c r="C15" i="16"/>
  <c r="D37" i="16"/>
  <c r="F34" i="16"/>
  <c r="C28" i="16"/>
  <c r="J49" i="16"/>
  <c r="J8" i="16"/>
  <c r="G51" i="16"/>
  <c r="H51" i="16" s="1"/>
  <c r="D55" i="16"/>
  <c r="F29" i="16"/>
  <c r="H39" i="16"/>
  <c r="G55" i="16"/>
  <c r="G48" i="16"/>
  <c r="H48" i="16" s="1"/>
  <c r="D27" i="16"/>
  <c r="F24" i="16"/>
  <c r="F55" i="16"/>
  <c r="D19" i="16"/>
  <c r="F16" i="16"/>
  <c r="H55" i="15"/>
  <c r="J49" i="15"/>
  <c r="D23" i="15"/>
  <c r="D15" i="15" s="1"/>
  <c r="D7" i="15" s="1"/>
  <c r="F20" i="15"/>
  <c r="J8" i="15"/>
  <c r="G29" i="15"/>
  <c r="F28" i="15"/>
  <c r="F27" i="15"/>
  <c r="G24" i="15"/>
  <c r="G27" i="15" s="1"/>
  <c r="G48" i="15"/>
  <c r="H48" i="15" s="1"/>
  <c r="G55" i="15"/>
  <c r="G11" i="15"/>
  <c r="H11" i="15" s="1"/>
  <c r="J11" i="15" s="1"/>
  <c r="G9" i="15"/>
  <c r="H9" i="15" s="1"/>
  <c r="F37" i="15"/>
  <c r="H34" i="15"/>
  <c r="G34" i="15"/>
  <c r="G37" i="15" s="1"/>
  <c r="G38" i="15"/>
  <c r="H39" i="15"/>
  <c r="G47" i="15"/>
  <c r="F19" i="15"/>
  <c r="G16" i="15"/>
  <c r="G19" i="15" s="1"/>
  <c r="C51" i="13"/>
  <c r="H32" i="16" l="1"/>
  <c r="G33" i="16"/>
  <c r="D28" i="16"/>
  <c r="D15" i="16"/>
  <c r="G28" i="15"/>
  <c r="J51" i="16"/>
  <c r="J55" i="16" s="1"/>
  <c r="H55" i="16"/>
  <c r="G34" i="16"/>
  <c r="G37" i="16" s="1"/>
  <c r="F37" i="16"/>
  <c r="H34" i="16"/>
  <c r="H20" i="16"/>
  <c r="G24" i="16"/>
  <c r="G27" i="16" s="1"/>
  <c r="F27" i="16"/>
  <c r="H24" i="16"/>
  <c r="H38" i="16"/>
  <c r="J39" i="16"/>
  <c r="H47" i="16"/>
  <c r="J48" i="16"/>
  <c r="G16" i="16"/>
  <c r="G19" i="16" s="1"/>
  <c r="G15" i="16" s="1"/>
  <c r="H16" i="16"/>
  <c r="F19" i="16"/>
  <c r="F15" i="16" s="1"/>
  <c r="G29" i="16"/>
  <c r="C7" i="16"/>
  <c r="J9" i="15"/>
  <c r="H37" i="15"/>
  <c r="J34" i="15"/>
  <c r="J37" i="15" s="1"/>
  <c r="J55" i="15"/>
  <c r="J48" i="15"/>
  <c r="J39" i="15"/>
  <c r="H47" i="15"/>
  <c r="H38" i="15"/>
  <c r="H24" i="15"/>
  <c r="H16" i="15"/>
  <c r="H29" i="15"/>
  <c r="G20" i="15"/>
  <c r="G23" i="15" s="1"/>
  <c r="G15" i="15" s="1"/>
  <c r="F23" i="15"/>
  <c r="F15" i="15"/>
  <c r="F7" i="15" s="1"/>
  <c r="J32" i="16" l="1"/>
  <c r="J33" i="16" s="1"/>
  <c r="H33" i="16"/>
  <c r="G7" i="15"/>
  <c r="H29" i="16"/>
  <c r="G28" i="16"/>
  <c r="G7" i="16" s="1"/>
  <c r="D7" i="16"/>
  <c r="H20" i="15"/>
  <c r="J24" i="16"/>
  <c r="J27" i="16" s="1"/>
  <c r="H27" i="16"/>
  <c r="H37" i="16"/>
  <c r="J34" i="16"/>
  <c r="J37" i="16" s="1"/>
  <c r="J29" i="16"/>
  <c r="J16" i="16"/>
  <c r="J19" i="16" s="1"/>
  <c r="H19" i="16"/>
  <c r="J47" i="16"/>
  <c r="J38" i="16"/>
  <c r="F28" i="16"/>
  <c r="F7" i="16" s="1"/>
  <c r="H23" i="16"/>
  <c r="J20" i="16"/>
  <c r="J23" i="16" s="1"/>
  <c r="H28" i="15"/>
  <c r="J29" i="15"/>
  <c r="J28" i="15" s="1"/>
  <c r="J20" i="15"/>
  <c r="J23" i="15" s="1"/>
  <c r="H23" i="15"/>
  <c r="H19" i="15"/>
  <c r="J19" i="15"/>
  <c r="J47" i="15"/>
  <c r="J38" i="15"/>
  <c r="H27" i="15"/>
  <c r="J24" i="15"/>
  <c r="J27" i="15" s="1"/>
  <c r="J28" i="16" l="1"/>
  <c r="H15" i="15"/>
  <c r="H7" i="15" s="1"/>
  <c r="H15" i="16"/>
  <c r="J15" i="16"/>
  <c r="H28" i="16"/>
  <c r="J15" i="15"/>
  <c r="J7" i="15" s="1"/>
  <c r="J7" i="16" l="1"/>
  <c r="H7" i="16"/>
  <c r="E12" i="13" l="1"/>
  <c r="D14" i="13" l="1"/>
  <c r="C16" i="13" l="1"/>
  <c r="C20" i="13"/>
  <c r="D26" i="13"/>
  <c r="C31" i="13"/>
  <c r="D36" i="13"/>
  <c r="C36" i="13"/>
  <c r="C34" i="13"/>
  <c r="D22" i="13" l="1"/>
  <c r="K55" i="13" l="1"/>
  <c r="C23" i="13" l="1"/>
  <c r="D21" i="13"/>
  <c r="F21" i="13" s="1"/>
  <c r="D17" i="13"/>
  <c r="F17" i="13" s="1"/>
  <c r="E11" i="13"/>
  <c r="G21" i="13" l="1"/>
  <c r="H21" i="13" s="1"/>
  <c r="J21" i="13" s="1"/>
  <c r="G17" i="13"/>
  <c r="H17" i="13" s="1"/>
  <c r="J17" i="13" s="1"/>
  <c r="D32" i="13" l="1"/>
  <c r="F32" i="13" s="1"/>
  <c r="G32" i="13" l="1"/>
  <c r="H32" i="13" s="1"/>
  <c r="J32" i="13" s="1"/>
  <c r="E14" i="13"/>
  <c r="E10" i="13" l="1"/>
  <c r="C38" i="13" l="1"/>
  <c r="E38" i="13"/>
  <c r="I38" i="13"/>
  <c r="B38" i="13"/>
  <c r="D9" i="13" l="1"/>
  <c r="F9" i="13" s="1"/>
  <c r="G9" i="13" l="1"/>
  <c r="H9" i="13" s="1"/>
  <c r="I55" i="13"/>
  <c r="E55" i="13"/>
  <c r="C55" i="13"/>
  <c r="I47" i="13"/>
  <c r="E47" i="13"/>
  <c r="C47" i="13"/>
  <c r="B47" i="13"/>
  <c r="B27" i="13"/>
  <c r="B23" i="13"/>
  <c r="B19" i="13"/>
  <c r="B15" i="13" l="1"/>
  <c r="D31" i="13" l="1"/>
  <c r="D11" i="13" l="1"/>
  <c r="F11" i="13" s="1"/>
  <c r="G11" i="13" l="1"/>
  <c r="H11" i="13" s="1"/>
  <c r="J11" i="13" s="1"/>
  <c r="G13" i="13"/>
  <c r="H13" i="13" s="1"/>
  <c r="J13" i="13" s="1"/>
  <c r="B48" i="13"/>
  <c r="F26" i="13"/>
  <c r="G26" i="13" s="1"/>
  <c r="F36" i="13"/>
  <c r="G36" i="13" s="1"/>
  <c r="F31" i="13"/>
  <c r="G31" i="13" s="1"/>
  <c r="E48" i="13"/>
  <c r="E37" i="13"/>
  <c r="E27" i="13"/>
  <c r="E23" i="13"/>
  <c r="E19" i="13"/>
  <c r="B28" i="13" l="1"/>
  <c r="E28" i="13"/>
  <c r="E15" i="13"/>
  <c r="E7" i="13" l="1"/>
  <c r="F8" i="13"/>
  <c r="D54" i="13"/>
  <c r="F54" i="13" s="1"/>
  <c r="G54" i="13" s="1"/>
  <c r="D53" i="13"/>
  <c r="F53" i="13" s="1"/>
  <c r="G53" i="13" s="1"/>
  <c r="D52" i="13"/>
  <c r="F52" i="13" s="1"/>
  <c r="G52" i="13" s="1"/>
  <c r="D51" i="13"/>
  <c r="F51" i="13" s="1"/>
  <c r="G51" i="13" s="1"/>
  <c r="D50" i="13"/>
  <c r="D49" i="13"/>
  <c r="F49" i="13" s="1"/>
  <c r="G49" i="13" s="1"/>
  <c r="D46" i="13"/>
  <c r="F46" i="13" s="1"/>
  <c r="G46" i="13" s="1"/>
  <c r="D45" i="13"/>
  <c r="F45" i="13" s="1"/>
  <c r="G45" i="13" s="1"/>
  <c r="D44" i="13"/>
  <c r="F44" i="13" s="1"/>
  <c r="G44" i="13" s="1"/>
  <c r="D43" i="13"/>
  <c r="F43" i="13" s="1"/>
  <c r="G43" i="13" s="1"/>
  <c r="D42" i="13"/>
  <c r="F42" i="13" s="1"/>
  <c r="G42" i="13" s="1"/>
  <c r="D41" i="13"/>
  <c r="D40" i="13"/>
  <c r="F40" i="13" s="1"/>
  <c r="G40" i="13" s="1"/>
  <c r="D39" i="13"/>
  <c r="D35" i="13"/>
  <c r="F35" i="13" s="1"/>
  <c r="G35" i="13" s="1"/>
  <c r="D30" i="13"/>
  <c r="F30" i="13" s="1"/>
  <c r="G30" i="13" s="1"/>
  <c r="D18" i="13"/>
  <c r="F18" i="13" s="1"/>
  <c r="G18" i="13" s="1"/>
  <c r="F22" i="13"/>
  <c r="G22" i="13" s="1"/>
  <c r="D25" i="13"/>
  <c r="F25" i="13" s="1"/>
  <c r="G25" i="13" s="1"/>
  <c r="D12" i="13"/>
  <c r="F12" i="13" s="1"/>
  <c r="G12" i="13" s="1"/>
  <c r="D10" i="13"/>
  <c r="F39" i="13" l="1"/>
  <c r="D38" i="13"/>
  <c r="F14" i="13"/>
  <c r="G14" i="13" s="1"/>
  <c r="F10" i="13"/>
  <c r="G10" i="13" s="1"/>
  <c r="F50" i="13"/>
  <c r="D55" i="13"/>
  <c r="F41" i="13"/>
  <c r="D47" i="13"/>
  <c r="G8" i="13"/>
  <c r="H8" i="13" s="1"/>
  <c r="H36" i="13"/>
  <c r="H31" i="13"/>
  <c r="J31" i="13" s="1"/>
  <c r="H26" i="13"/>
  <c r="H18" i="13"/>
  <c r="I27" i="13"/>
  <c r="I23" i="13"/>
  <c r="I19" i="13"/>
  <c r="I37" i="13"/>
  <c r="D34" i="13"/>
  <c r="F34" i="13" s="1"/>
  <c r="G34" i="13" s="1"/>
  <c r="H34" i="13" s="1"/>
  <c r="D29" i="13"/>
  <c r="F29" i="13" s="1"/>
  <c r="G29" i="13" s="1"/>
  <c r="H29" i="13" s="1"/>
  <c r="J29" i="13" s="1"/>
  <c r="J28" i="13" s="1"/>
  <c r="G39" i="13" l="1"/>
  <c r="F38" i="13"/>
  <c r="I15" i="13"/>
  <c r="G50" i="13"/>
  <c r="G55" i="13" s="1"/>
  <c r="F55" i="13"/>
  <c r="G41" i="13"/>
  <c r="F47" i="13"/>
  <c r="C27" i="13"/>
  <c r="D24" i="13"/>
  <c r="F24" i="13" s="1"/>
  <c r="G24" i="13" s="1"/>
  <c r="H24" i="13" s="1"/>
  <c r="J24" i="13" s="1"/>
  <c r="J27" i="13" s="1"/>
  <c r="D20" i="13"/>
  <c r="F20" i="13" s="1"/>
  <c r="C19" i="13"/>
  <c r="D16" i="13"/>
  <c r="F16" i="13" s="1"/>
  <c r="G16" i="13" s="1"/>
  <c r="H16" i="13" s="1"/>
  <c r="J16" i="13" s="1"/>
  <c r="H22" i="13"/>
  <c r="J36" i="13"/>
  <c r="J34" i="13"/>
  <c r="F27" i="13" l="1"/>
  <c r="G38" i="13"/>
  <c r="G47" i="13"/>
  <c r="C15" i="13"/>
  <c r="G20" i="13"/>
  <c r="G23" i="13" s="1"/>
  <c r="F23" i="13"/>
  <c r="D27" i="13"/>
  <c r="D23" i="13"/>
  <c r="J22" i="13"/>
  <c r="J26" i="13"/>
  <c r="J9" i="13"/>
  <c r="F19" i="13"/>
  <c r="H54" i="13"/>
  <c r="J54" i="13" s="1"/>
  <c r="H53" i="13"/>
  <c r="J53" i="13" s="1"/>
  <c r="H52" i="13"/>
  <c r="J52" i="13" s="1"/>
  <c r="H51" i="13"/>
  <c r="J51" i="13" s="1"/>
  <c r="H50" i="13"/>
  <c r="H49" i="13"/>
  <c r="J49" i="13" s="1"/>
  <c r="I48" i="13"/>
  <c r="F48" i="13"/>
  <c r="D48" i="13"/>
  <c r="C48" i="13"/>
  <c r="H46" i="13"/>
  <c r="J46" i="13" s="1"/>
  <c r="H45" i="13"/>
  <c r="H44" i="13"/>
  <c r="J44" i="13" s="1"/>
  <c r="H43" i="13"/>
  <c r="H42" i="13"/>
  <c r="J42" i="13" s="1"/>
  <c r="H41" i="13"/>
  <c r="H40" i="13"/>
  <c r="J40" i="13" s="1"/>
  <c r="H39" i="13"/>
  <c r="C37" i="13"/>
  <c r="H30" i="13"/>
  <c r="G19" i="13"/>
  <c r="H14" i="13"/>
  <c r="J14" i="13" s="1"/>
  <c r="H12" i="13"/>
  <c r="J12" i="13" s="1"/>
  <c r="H38" i="13" l="1"/>
  <c r="F15" i="13"/>
  <c r="I28" i="13"/>
  <c r="I7" i="13" s="1"/>
  <c r="H47" i="13"/>
  <c r="J50" i="13"/>
  <c r="J55" i="13" s="1"/>
  <c r="H55" i="13"/>
  <c r="C28" i="13"/>
  <c r="C7" i="13" s="1"/>
  <c r="H20" i="13"/>
  <c r="G37" i="13"/>
  <c r="H35" i="13"/>
  <c r="J35" i="13" s="1"/>
  <c r="H10" i="13"/>
  <c r="J10" i="13" s="1"/>
  <c r="D19" i="13"/>
  <c r="D15" i="13" s="1"/>
  <c r="D37" i="13"/>
  <c r="F37" i="13"/>
  <c r="G48" i="13"/>
  <c r="H48" i="13" s="1"/>
  <c r="J39" i="13"/>
  <c r="J41" i="13"/>
  <c r="J43" i="13"/>
  <c r="J45" i="13"/>
  <c r="D28" i="13" l="1"/>
  <c r="D7" i="13" s="1"/>
  <c r="F28" i="13"/>
  <c r="F7" i="13" s="1"/>
  <c r="J47" i="13"/>
  <c r="G28" i="13"/>
  <c r="G27" i="13"/>
  <c r="G15" i="13" s="1"/>
  <c r="H25" i="13"/>
  <c r="H27" i="13" s="1"/>
  <c r="J20" i="13"/>
  <c r="J23" i="13" s="1"/>
  <c r="H23" i="13"/>
  <c r="J30" i="13"/>
  <c r="G7" i="13" l="1"/>
  <c r="J25" i="13"/>
  <c r="H19" i="13"/>
  <c r="H15" i="13" s="1"/>
  <c r="J18" i="13"/>
  <c r="J19" i="13" s="1"/>
  <c r="H37" i="13"/>
  <c r="J15" i="13" l="1"/>
  <c r="H28" i="13"/>
  <c r="H7" i="13" s="1"/>
  <c r="J8" i="13"/>
  <c r="J7" i="13" l="1"/>
</calcChain>
</file>

<file path=xl/sharedStrings.xml><?xml version="1.0" encoding="utf-8"?>
<sst xmlns="http://schemas.openxmlformats.org/spreadsheetml/2006/main" count="183" uniqueCount="63">
  <si>
    <t>ВСЕГО</t>
  </si>
  <si>
    <t>МБУ ИКЦ</t>
  </si>
  <si>
    <t>МБУ Нуриман</t>
  </si>
  <si>
    <t>МБДОУ Светлячок</t>
  </si>
  <si>
    <t>МБОУ БСЛ</t>
  </si>
  <si>
    <t>МБОУ СОШ Павловка</t>
  </si>
  <si>
    <t xml:space="preserve">МБОУ СОШ Красная Горка </t>
  </si>
  <si>
    <t xml:space="preserve">МБОУ СОШ Красный Ключ </t>
  </si>
  <si>
    <t>МБОУ СОШ Новокулево</t>
  </si>
  <si>
    <t>МБОУ СОШ Старокулево</t>
  </si>
  <si>
    <t>ШКОЛЫ без ГДО</t>
  </si>
  <si>
    <t>МКУ отдел культуры</t>
  </si>
  <si>
    <t>МБДОУ Радуга</t>
  </si>
  <si>
    <t>МБОУ БСЛ-ГДО</t>
  </si>
  <si>
    <t xml:space="preserve">МБОУ СОШ Красная Горка-ГДО </t>
  </si>
  <si>
    <t>МБОУ СОШ Новокулево-ГДО</t>
  </si>
  <si>
    <t xml:space="preserve">МБОУ СОШ Красный Ключ-ГДО </t>
  </si>
  <si>
    <t>МБОУ СОШ Старокулево-ГДО</t>
  </si>
  <si>
    <t>Получатели бюджетных средств</t>
  </si>
  <si>
    <t>МКУ УО</t>
  </si>
  <si>
    <t>МБОУ СОШ Павловка-ГДО</t>
  </si>
  <si>
    <t>начисления</t>
  </si>
  <si>
    <t>Бюджет района</t>
  </si>
  <si>
    <t>МБУ ДШИ прочие</t>
  </si>
  <si>
    <t>МБУ ДЮСШ прочие</t>
  </si>
  <si>
    <t>МБУ ДПиШ прочие</t>
  </si>
  <si>
    <t xml:space="preserve">ФОТ </t>
  </si>
  <si>
    <t>Месячный фонд ОТ по штатным расписаниям, руб.</t>
  </si>
  <si>
    <t>САДИКИ, ШКОЛЫ  ГДО</t>
  </si>
  <si>
    <t>ИТОГО    КУЛЬТУРА</t>
  </si>
  <si>
    <t>ИТОГО ДШИ</t>
  </si>
  <si>
    <t>Год ФОТ с начислениями всего ,тыс. руб</t>
  </si>
  <si>
    <t>МКУ ЦБ  за год</t>
  </si>
  <si>
    <t>МБУ ЦКО по штатке</t>
  </si>
  <si>
    <t>ИТОГО ДЮСШ</t>
  </si>
  <si>
    <t xml:space="preserve">ИТОГО ДПиШ </t>
  </si>
  <si>
    <t>МБУ ЦКС-клубы внешние</t>
  </si>
  <si>
    <t>МБУ ЦБС-библиотека внешние</t>
  </si>
  <si>
    <t>ИТОГО ЦКС</t>
  </si>
  <si>
    <t>ИТОГО ЦБС</t>
  </si>
  <si>
    <t xml:space="preserve">мат. помощь, оклад </t>
  </si>
  <si>
    <t>ИТОГО 211</t>
  </si>
  <si>
    <t>8=гр.6+гр.7</t>
  </si>
  <si>
    <t>софинансирование с РБ указные</t>
  </si>
  <si>
    <t>МКУ УИК</t>
  </si>
  <si>
    <t>ИТОГО    ОБРАЗОВАНИЕ</t>
  </si>
  <si>
    <t>итого садики и гдо</t>
  </si>
  <si>
    <t>итого школы</t>
  </si>
  <si>
    <t>МБУ ДЮСШ минспорт</t>
  </si>
  <si>
    <t>МБУ ЦКС-клубы прочие</t>
  </si>
  <si>
    <t>МБУ ЦБС-библиотека прочие</t>
  </si>
  <si>
    <t>шт.числ.на 01.01.2026</t>
  </si>
  <si>
    <t xml:space="preserve">МБУ ЦКС-клубы основные </t>
  </si>
  <si>
    <t xml:space="preserve">МБУ ЦБС-библиотека основные </t>
  </si>
  <si>
    <t>МБУ ДШИ педраб. 8,9</t>
  </si>
  <si>
    <t>МБУ ДПиШ педработ 10</t>
  </si>
  <si>
    <t xml:space="preserve">Расчет ФОТ по муниципальным учреждениям МР Нуримановский район на 2026   </t>
  </si>
  <si>
    <t xml:space="preserve">Расчет ФОТ по муниципальным учреждениям МР Нуримановский район на 2027   </t>
  </si>
  <si>
    <t xml:space="preserve">Расчет ФОТ по муниципальным учреждениям МР Нуримановский район на 2028   </t>
  </si>
  <si>
    <t>МБУ ДПиШ кружок 11,33</t>
  </si>
  <si>
    <t>МБУ ДЮСШ кружок 7,34</t>
  </si>
  <si>
    <t>МБУ ДШИ внешн. 3,34</t>
  </si>
  <si>
    <t>МБУ ДЮСШ педработ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</si>
</sst>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164" fontId="3" fillId="0" borderId="1" xfId="0" applyNumberFormat="1" applyFont="1" applyBorder="1" applyAlignment="1">
      <alignment horizontal="right" vertical="center" shrinkToFit="1"/>
    </xf>
    <xf numFmtId="164" fontId="1" fillId="0" borderId="1" xfId="0" applyNumberFormat="1" applyFont="1" applyBorder="1" applyAlignment="1">
      <alignment horizontal="right" vertical="center" shrinkToFit="1"/>
    </xf>
    <xf numFmtId="164" fontId="1" fillId="3" borderId="1" xfId="0" applyNumberFormat="1" applyFont="1" applyFill="1" applyBorder="1" applyAlignment="1">
      <alignment horizontal="right" vertical="center" shrinkToFit="1"/>
    </xf>
    <xf numFmtId="164" fontId="3" fillId="2" borderId="1" xfId="0" applyNumberFormat="1" applyFont="1" applyFill="1" applyBorder="1" applyAlignment="1">
      <alignment horizontal="right" vertical="center" shrinkToFit="1"/>
    </xf>
    <xf numFmtId="164" fontId="1" fillId="2" borderId="1" xfId="0" applyNumberFormat="1" applyFont="1" applyFill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center" vertical="top" wrapText="1"/>
    </xf>
    <xf numFmtId="164" fontId="0" fillId="2" borderId="0" xfId="0" applyNumberFormat="1" applyFill="1" applyAlignment="1">
      <alignment vertical="center"/>
    </xf>
    <xf numFmtId="3" fontId="1" fillId="2" borderId="1" xfId="0" applyNumberFormat="1" applyFont="1" applyFill="1" applyBorder="1" applyAlignment="1">
      <alignment horizontal="right" vertical="center" shrinkToFit="1"/>
    </xf>
    <xf numFmtId="164" fontId="1" fillId="2" borderId="1" xfId="0" applyNumberFormat="1" applyFont="1" applyFill="1" applyBorder="1" applyAlignment="1">
      <alignment horizontal="right" vertical="center" wrapText="1" shrinkToFit="1"/>
    </xf>
    <xf numFmtId="164" fontId="3" fillId="2" borderId="1" xfId="0" applyNumberFormat="1" applyFont="1" applyFill="1" applyBorder="1" applyAlignment="1">
      <alignment horizontal="right" vertical="center" wrapText="1" shrinkToFit="1"/>
    </xf>
    <xf numFmtId="164" fontId="8" fillId="2" borderId="1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164" fontId="9" fillId="3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0" fillId="2" borderId="0" xfId="0" applyNumberFormat="1" applyFill="1" applyAlignment="1">
      <alignment vertical="center"/>
    </xf>
    <xf numFmtId="4" fontId="3" fillId="0" borderId="1" xfId="0" applyNumberFormat="1" applyFont="1" applyBorder="1" applyAlignment="1">
      <alignment horizontal="right" vertical="center" shrinkToFit="1"/>
    </xf>
    <xf numFmtId="4" fontId="1" fillId="2" borderId="1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right" vertical="center" shrinkToFit="1"/>
    </xf>
    <xf numFmtId="4" fontId="10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7" fillId="4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 shrinkToFit="1"/>
    </xf>
    <xf numFmtId="4" fontId="1" fillId="5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shrinkToFit="1"/>
    </xf>
    <xf numFmtId="4" fontId="9" fillId="3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Normal="100" workbookViewId="0">
      <selection activeCell="C24" sqref="C24"/>
    </sheetView>
  </sheetViews>
  <sheetFormatPr defaultRowHeight="12.75" x14ac:dyDescent="0.2"/>
  <cols>
    <col min="1" max="1" width="24.5703125" customWidth="1"/>
    <col min="2" max="2" width="6.5703125" style="48" customWidth="1"/>
    <col min="3" max="3" width="11.140625" customWidth="1"/>
    <col min="4" max="4" width="10" customWidth="1"/>
    <col min="5" max="5" width="8.85546875" customWidth="1"/>
    <col min="6" max="6" width="10.5703125" customWidth="1"/>
    <col min="7" max="7" width="10.85546875" customWidth="1"/>
    <col min="8" max="8" width="11" customWidth="1"/>
    <col min="9" max="10" width="11.28515625" customWidth="1"/>
    <col min="11" max="11" width="10.7109375" bestFit="1" customWidth="1"/>
    <col min="12" max="12" width="13" customWidth="1"/>
  </cols>
  <sheetData>
    <row r="1" spans="1:12" ht="17.25" customHeight="1" x14ac:dyDescent="0.2">
      <c r="A1" s="79" t="s">
        <v>56</v>
      </c>
      <c r="B1" s="79"/>
      <c r="C1" s="79"/>
      <c r="D1" s="79"/>
      <c r="E1" s="80"/>
      <c r="F1" s="80"/>
      <c r="G1" s="80"/>
      <c r="H1" s="80"/>
      <c r="I1" s="80"/>
    </row>
    <row r="2" spans="1:12" ht="17.25" customHeight="1" x14ac:dyDescent="0.2">
      <c r="A2" s="60"/>
      <c r="B2" s="64"/>
      <c r="C2" s="60"/>
      <c r="D2" s="64"/>
      <c r="E2" s="65"/>
      <c r="F2" s="65"/>
      <c r="G2" s="65"/>
      <c r="H2" s="65"/>
      <c r="I2" s="61"/>
    </row>
    <row r="3" spans="1:12" ht="26.25" customHeight="1" x14ac:dyDescent="0.2">
      <c r="A3" s="81" t="s">
        <v>18</v>
      </c>
      <c r="B3" s="87" t="s">
        <v>51</v>
      </c>
      <c r="C3" s="82" t="s">
        <v>27</v>
      </c>
      <c r="D3" s="83" t="s">
        <v>26</v>
      </c>
      <c r="E3" s="83" t="s">
        <v>40</v>
      </c>
      <c r="F3" s="83" t="s">
        <v>41</v>
      </c>
      <c r="G3" s="83" t="s">
        <v>21</v>
      </c>
      <c r="H3" s="83" t="s">
        <v>31</v>
      </c>
      <c r="I3" s="86" t="s">
        <v>43</v>
      </c>
      <c r="J3" s="86" t="s">
        <v>22</v>
      </c>
    </row>
    <row r="4" spans="1:12" ht="30" customHeight="1" x14ac:dyDescent="0.2">
      <c r="A4" s="81"/>
      <c r="B4" s="88"/>
      <c r="C4" s="82"/>
      <c r="D4" s="84"/>
      <c r="E4" s="84"/>
      <c r="F4" s="85"/>
      <c r="G4" s="85"/>
      <c r="H4" s="84"/>
      <c r="I4" s="86"/>
      <c r="J4" s="86"/>
    </row>
    <row r="5" spans="1:12" ht="3.75" customHeight="1" x14ac:dyDescent="0.2">
      <c r="A5" s="12"/>
      <c r="B5" s="32"/>
      <c r="C5" s="12"/>
      <c r="D5" s="76"/>
      <c r="E5" s="77"/>
      <c r="F5" s="78"/>
      <c r="G5" s="77"/>
      <c r="H5" s="21"/>
      <c r="I5" s="78"/>
      <c r="J5" s="77"/>
    </row>
    <row r="6" spans="1:12" ht="12" customHeight="1" x14ac:dyDescent="0.2">
      <c r="A6" s="12">
        <v>1</v>
      </c>
      <c r="B6" s="32"/>
      <c r="C6" s="12">
        <v>2</v>
      </c>
      <c r="D6" s="7">
        <v>3</v>
      </c>
      <c r="E6" s="8">
        <v>4</v>
      </c>
      <c r="F6" s="9">
        <v>6</v>
      </c>
      <c r="G6" s="8">
        <v>7</v>
      </c>
      <c r="H6" s="26" t="s">
        <v>42</v>
      </c>
      <c r="I6" s="11">
        <v>9</v>
      </c>
      <c r="J6" s="11">
        <v>10</v>
      </c>
    </row>
    <row r="7" spans="1:12" x14ac:dyDescent="0.2">
      <c r="A7" s="12" t="s">
        <v>0</v>
      </c>
      <c r="B7" s="32"/>
      <c r="C7" s="2">
        <f>C8+C9+C10+C11+C12+C13+C14+C15+C28</f>
        <v>20969870.970000003</v>
      </c>
      <c r="D7" s="2">
        <f>D8+D9+D10+D11+D12+D13+D14+D15+D28</f>
        <v>246770633.37</v>
      </c>
      <c r="E7" s="2">
        <f t="shared" ref="E7:J7" si="0">E8+E9+E10+E11+E12+E13+E14+E15+E28</f>
        <v>3872577.9899999998</v>
      </c>
      <c r="F7" s="2">
        <f t="shared" si="0"/>
        <v>250643211.36000001</v>
      </c>
      <c r="G7" s="2">
        <f t="shared" si="0"/>
        <v>75694249.830719993</v>
      </c>
      <c r="H7" s="2">
        <f t="shared" si="0"/>
        <v>326337461.19071996</v>
      </c>
      <c r="I7" s="50">
        <f>I8+I9+I10+I11+I12+I13+I14+I15+I28</f>
        <v>30064419.699999999</v>
      </c>
      <c r="J7" s="2">
        <f t="shared" si="0"/>
        <v>293568441.49071997</v>
      </c>
      <c r="K7" s="2"/>
    </row>
    <row r="8" spans="1:12" s="15" customFormat="1" ht="16.5" customHeight="1" x14ac:dyDescent="0.2">
      <c r="A8" s="62" t="s">
        <v>32</v>
      </c>
      <c r="B8" s="37">
        <v>30</v>
      </c>
      <c r="C8" s="31">
        <v>1322422.4099999999</v>
      </c>
      <c r="D8" s="28">
        <v>14442367.58</v>
      </c>
      <c r="E8" s="6"/>
      <c r="F8" s="6">
        <f>SUM(D8:E8)</f>
        <v>14442367.58</v>
      </c>
      <c r="G8" s="6">
        <f>F8*0.302</f>
        <v>4361595.0091599999</v>
      </c>
      <c r="H8" s="29">
        <f>F8+G8</f>
        <v>18803962.589159999</v>
      </c>
      <c r="I8" s="51"/>
      <c r="J8" s="30">
        <f t="shared" ref="J8:J14" si="1">H8-I8</f>
        <v>18803962.589159999</v>
      </c>
      <c r="L8" s="27"/>
    </row>
    <row r="9" spans="1:12" s="1" customFormat="1" ht="16.5" customHeight="1" x14ac:dyDescent="0.2">
      <c r="A9" s="13" t="s">
        <v>33</v>
      </c>
      <c r="B9" s="38">
        <v>122</v>
      </c>
      <c r="C9" s="31">
        <v>3945576.9</v>
      </c>
      <c r="D9" s="3">
        <f>C9*12</f>
        <v>47346922.799999997</v>
      </c>
      <c r="E9" s="3"/>
      <c r="F9" s="3">
        <f>SUM(D9:E9)</f>
        <v>47346922.799999997</v>
      </c>
      <c r="G9" s="3">
        <f>F9*0.302</f>
        <v>14298770.6856</v>
      </c>
      <c r="H9" s="18">
        <f>F9+G9</f>
        <v>61645693.485599995</v>
      </c>
      <c r="I9" s="51"/>
      <c r="J9" s="30">
        <f t="shared" si="1"/>
        <v>61645693.485599995</v>
      </c>
    </row>
    <row r="10" spans="1:12" s="15" customFormat="1" ht="16.5" customHeight="1" x14ac:dyDescent="0.2">
      <c r="A10" s="62" t="s">
        <v>11</v>
      </c>
      <c r="B10" s="37">
        <v>16</v>
      </c>
      <c r="C10" s="31">
        <v>572722.43000000005</v>
      </c>
      <c r="D10" s="6">
        <f t="shared" ref="D10:D12" si="2">C10*12</f>
        <v>6872669.1600000001</v>
      </c>
      <c r="E10" s="29">
        <f>34320*2+69139</f>
        <v>137779</v>
      </c>
      <c r="F10" s="6">
        <f>SUM(D10:E10)</f>
        <v>7010448.1600000001</v>
      </c>
      <c r="G10" s="6">
        <f t="shared" ref="G10:G14" si="3">F10*0.302</f>
        <v>2117155.3443200001</v>
      </c>
      <c r="H10" s="29">
        <f t="shared" ref="H10:H14" si="4">F10+G10</f>
        <v>9127603.5043199994</v>
      </c>
      <c r="I10" s="51"/>
      <c r="J10" s="30">
        <f t="shared" si="1"/>
        <v>9127603.5043199994</v>
      </c>
    </row>
    <row r="11" spans="1:12" s="15" customFormat="1" ht="16.5" customHeight="1" x14ac:dyDescent="0.2">
      <c r="A11" s="62" t="s">
        <v>19</v>
      </c>
      <c r="B11" s="37">
        <v>14</v>
      </c>
      <c r="C11" s="31">
        <v>595182.28</v>
      </c>
      <c r="D11" s="6">
        <f>C11*12</f>
        <v>7142187.3600000003</v>
      </c>
      <c r="E11" s="29">
        <f>138595*2+525002.14</f>
        <v>802192.14</v>
      </c>
      <c r="F11" s="6">
        <f>SUM(D11:E11)</f>
        <v>7944379.5</v>
      </c>
      <c r="G11" s="6">
        <f>F11*0.302</f>
        <v>2399202.6089999997</v>
      </c>
      <c r="H11" s="29">
        <f>F11+G11</f>
        <v>10343582.108999999</v>
      </c>
      <c r="I11" s="51"/>
      <c r="J11" s="30">
        <f t="shared" si="1"/>
        <v>10343582.108999999</v>
      </c>
    </row>
    <row r="12" spans="1:12" s="15" customFormat="1" ht="15.75" customHeight="1" x14ac:dyDescent="0.2">
      <c r="A12" s="62" t="s">
        <v>1</v>
      </c>
      <c r="B12" s="37">
        <v>8</v>
      </c>
      <c r="C12" s="31">
        <v>303649.14</v>
      </c>
      <c r="D12" s="6">
        <f t="shared" si="2"/>
        <v>3643789.68</v>
      </c>
      <c r="E12" s="29">
        <f>103917.97*2+303649.14*2</f>
        <v>815134.22</v>
      </c>
      <c r="F12" s="6">
        <f t="shared" ref="F12" si="5">SUM(D12:E12)</f>
        <v>4458923.9000000004</v>
      </c>
      <c r="G12" s="6">
        <f t="shared" si="3"/>
        <v>1346595.0178</v>
      </c>
      <c r="H12" s="29">
        <f t="shared" si="4"/>
        <v>5805518.9177999999</v>
      </c>
      <c r="I12" s="51"/>
      <c r="J12" s="30">
        <f t="shared" si="1"/>
        <v>5805518.9177999999</v>
      </c>
    </row>
    <row r="13" spans="1:12" s="15" customFormat="1" ht="15.75" customHeight="1" x14ac:dyDescent="0.2">
      <c r="A13" s="62" t="s">
        <v>44</v>
      </c>
      <c r="B13" s="37">
        <v>8</v>
      </c>
      <c r="C13" s="31">
        <v>415265.4</v>
      </c>
      <c r="D13" s="6">
        <v>4374430.9000000004</v>
      </c>
      <c r="E13" s="29"/>
      <c r="F13" s="6">
        <v>4374430.9000000004</v>
      </c>
      <c r="G13" s="6">
        <f t="shared" ref="G13" si="6">F13*0.302</f>
        <v>1321078.1318000001</v>
      </c>
      <c r="H13" s="29">
        <f t="shared" ref="H13" si="7">F13+G13</f>
        <v>5695509.0318</v>
      </c>
      <c r="I13" s="51"/>
      <c r="J13" s="30">
        <f t="shared" si="1"/>
        <v>5695509.0318</v>
      </c>
    </row>
    <row r="14" spans="1:12" s="15" customFormat="1" ht="16.5" customHeight="1" x14ac:dyDescent="0.2">
      <c r="A14" s="62" t="s">
        <v>2</v>
      </c>
      <c r="B14" s="37">
        <v>12</v>
      </c>
      <c r="C14" s="31">
        <v>421144.65</v>
      </c>
      <c r="D14" s="6">
        <f>C14*12</f>
        <v>5053735.8000000007</v>
      </c>
      <c r="E14" s="29">
        <f>93038.95*2+409853</f>
        <v>595930.9</v>
      </c>
      <c r="F14" s="6">
        <f>SUM(D14:E14)</f>
        <v>5649666.7000000011</v>
      </c>
      <c r="G14" s="6">
        <f t="shared" si="3"/>
        <v>1706199.3434000004</v>
      </c>
      <c r="H14" s="29">
        <f t="shared" si="4"/>
        <v>7355866.0434000017</v>
      </c>
      <c r="I14" s="51"/>
      <c r="J14" s="30">
        <f t="shared" si="1"/>
        <v>7355866.0434000017</v>
      </c>
    </row>
    <row r="15" spans="1:12" s="15" customFormat="1" ht="16.5" customHeight="1" x14ac:dyDescent="0.2">
      <c r="A15" s="19" t="s">
        <v>29</v>
      </c>
      <c r="B15" s="39">
        <f>B19+B23+B27</f>
        <v>103.37</v>
      </c>
      <c r="C15" s="4">
        <f>C19+C23+C27</f>
        <v>5150027.1999999993</v>
      </c>
      <c r="D15" s="4">
        <f t="shared" ref="D15:J15" si="8">D19+D23+D27</f>
        <v>61528014.660000004</v>
      </c>
      <c r="E15" s="4">
        <f t="shared" si="8"/>
        <v>44222</v>
      </c>
      <c r="F15" s="4">
        <f t="shared" si="8"/>
        <v>61572236.660000004</v>
      </c>
      <c r="G15" s="4">
        <f t="shared" si="8"/>
        <v>18594815.47132</v>
      </c>
      <c r="H15" s="4">
        <f t="shared" si="8"/>
        <v>80167052.13132</v>
      </c>
      <c r="I15" s="52">
        <f>I19+I23</f>
        <v>24525590</v>
      </c>
      <c r="J15" s="4">
        <f t="shared" si="8"/>
        <v>52936862.13132</v>
      </c>
      <c r="K15" s="4"/>
    </row>
    <row r="16" spans="1:12" s="15" customFormat="1" ht="25.5" customHeight="1" x14ac:dyDescent="0.2">
      <c r="A16" s="13" t="s">
        <v>52</v>
      </c>
      <c r="B16" s="40">
        <v>55</v>
      </c>
      <c r="C16" s="6">
        <f>46038.2*55</f>
        <v>2532101</v>
      </c>
      <c r="D16" s="6">
        <f>C16*12</f>
        <v>30385212</v>
      </c>
      <c r="E16" s="17"/>
      <c r="F16" s="6">
        <f t="shared" ref="F16:F18" si="9">SUM(D16:E16)</f>
        <v>30385212</v>
      </c>
      <c r="G16" s="6">
        <f t="shared" ref="G16:G18" si="10">F16*0.302</f>
        <v>9176334.0240000002</v>
      </c>
      <c r="H16" s="29">
        <f t="shared" ref="H16:H18" si="11">F16+G16</f>
        <v>39561546.024000004</v>
      </c>
      <c r="I16" s="53">
        <v>15451128</v>
      </c>
      <c r="J16" s="30">
        <f>H16-I16</f>
        <v>24110418.024000004</v>
      </c>
    </row>
    <row r="17" spans="1:12" s="15" customFormat="1" ht="25.5" customHeight="1" x14ac:dyDescent="0.2">
      <c r="A17" s="13" t="s">
        <v>49</v>
      </c>
      <c r="B17" s="40">
        <v>1</v>
      </c>
      <c r="C17" s="6">
        <v>64139.81</v>
      </c>
      <c r="D17" s="6">
        <f>C17*12</f>
        <v>769677.72</v>
      </c>
      <c r="E17" s="17"/>
      <c r="F17" s="6">
        <f t="shared" ref="F17" si="12">SUM(D17:E17)</f>
        <v>769677.72</v>
      </c>
      <c r="G17" s="6">
        <f t="shared" ref="G17" si="13">F17*0.302</f>
        <v>232442.67143999998</v>
      </c>
      <c r="H17" s="29">
        <f t="shared" ref="H17" si="14">F17+G17</f>
        <v>1002120.3914399999</v>
      </c>
      <c r="I17" s="53"/>
      <c r="J17" s="30">
        <f>H17-I17</f>
        <v>1002120.3914399999</v>
      </c>
    </row>
    <row r="18" spans="1:12" s="15" customFormat="1" ht="16.5" customHeight="1" x14ac:dyDescent="0.2">
      <c r="A18" s="13" t="s">
        <v>36</v>
      </c>
      <c r="B18" s="40">
        <v>5.5</v>
      </c>
      <c r="C18" s="6">
        <v>171363.23</v>
      </c>
      <c r="D18" s="6">
        <f>C18*12</f>
        <v>2056358.7600000002</v>
      </c>
      <c r="E18" s="29"/>
      <c r="F18" s="6">
        <f t="shared" si="9"/>
        <v>2056358.7600000002</v>
      </c>
      <c r="G18" s="6">
        <f t="shared" si="10"/>
        <v>621020.34552000009</v>
      </c>
      <c r="H18" s="29">
        <f t="shared" si="11"/>
        <v>2677379.1055200002</v>
      </c>
      <c r="I18" s="54"/>
      <c r="J18" s="30">
        <f>H18-I18</f>
        <v>2677379.1055200002</v>
      </c>
    </row>
    <row r="19" spans="1:12" s="15" customFormat="1" ht="13.5" customHeight="1" x14ac:dyDescent="0.2">
      <c r="A19" s="22" t="s">
        <v>38</v>
      </c>
      <c r="B19" s="41">
        <f>SUM(B16:B18)</f>
        <v>61.5</v>
      </c>
      <c r="C19" s="23">
        <f t="shared" ref="C19:H19" si="15">SUM(C16:C18)</f>
        <v>2767604.04</v>
      </c>
      <c r="D19" s="23">
        <f t="shared" si="15"/>
        <v>33211248.48</v>
      </c>
      <c r="E19" s="23">
        <f t="shared" si="15"/>
        <v>0</v>
      </c>
      <c r="F19" s="23">
        <f t="shared" si="15"/>
        <v>33211248.48</v>
      </c>
      <c r="G19" s="23">
        <f t="shared" si="15"/>
        <v>10029797.040960001</v>
      </c>
      <c r="H19" s="23">
        <f t="shared" si="15"/>
        <v>43241045.520960003</v>
      </c>
      <c r="I19" s="55">
        <f>SUM(I16:I18)</f>
        <v>15451128</v>
      </c>
      <c r="J19" s="23">
        <f>SUM(J16:J18)</f>
        <v>27789917.520960003</v>
      </c>
    </row>
    <row r="20" spans="1:12" s="15" customFormat="1" ht="25.5" customHeight="1" x14ac:dyDescent="0.2">
      <c r="A20" s="13" t="s">
        <v>53</v>
      </c>
      <c r="B20" s="40">
        <v>32.5</v>
      </c>
      <c r="C20" s="6">
        <f>46038.2*32.5</f>
        <v>1496241.5</v>
      </c>
      <c r="D20" s="6">
        <f>C20*12</f>
        <v>17954898</v>
      </c>
      <c r="E20" s="17"/>
      <c r="F20" s="6">
        <f t="shared" ref="F20:F22" si="16">SUM(D20:E20)</f>
        <v>17954898</v>
      </c>
      <c r="G20" s="6">
        <f t="shared" ref="G20:G22" si="17">F20*0.302</f>
        <v>5422379.1959999995</v>
      </c>
      <c r="H20" s="29">
        <f t="shared" ref="H20:H22" si="18">F20+G20</f>
        <v>23377277.195999999</v>
      </c>
      <c r="I20" s="53">
        <v>9074462</v>
      </c>
      <c r="J20" s="30">
        <f>H20-I20</f>
        <v>14302815.195999999</v>
      </c>
    </row>
    <row r="21" spans="1:12" s="15" customFormat="1" ht="25.5" customHeight="1" x14ac:dyDescent="0.2">
      <c r="A21" s="13" t="s">
        <v>50</v>
      </c>
      <c r="B21" s="40">
        <v>1</v>
      </c>
      <c r="C21" s="6">
        <v>74452</v>
      </c>
      <c r="D21" s="6">
        <f>C21*12</f>
        <v>893424</v>
      </c>
      <c r="E21" s="17"/>
      <c r="F21" s="6">
        <f t="shared" ref="F21" si="19">SUM(D21:E21)</f>
        <v>893424</v>
      </c>
      <c r="G21" s="6">
        <f t="shared" ref="G21" si="20">F21*0.302</f>
        <v>269814.04800000001</v>
      </c>
      <c r="H21" s="29">
        <f t="shared" ref="H21" si="21">F21+G21</f>
        <v>1163238.048</v>
      </c>
      <c r="I21" s="53"/>
      <c r="J21" s="30">
        <f>H21-I21</f>
        <v>1163238.048</v>
      </c>
    </row>
    <row r="22" spans="1:12" s="15" customFormat="1" ht="27" customHeight="1" x14ac:dyDescent="0.2">
      <c r="A22" s="13" t="s">
        <v>37</v>
      </c>
      <c r="B22" s="40">
        <v>0.5</v>
      </c>
      <c r="C22" s="6">
        <v>15578.48</v>
      </c>
      <c r="D22" s="6">
        <f>C22*12</f>
        <v>186941.76</v>
      </c>
      <c r="E22" s="17"/>
      <c r="F22" s="6">
        <f t="shared" si="16"/>
        <v>186941.76</v>
      </c>
      <c r="G22" s="6">
        <f t="shared" si="17"/>
        <v>56456.411520000001</v>
      </c>
      <c r="H22" s="29">
        <f t="shared" si="18"/>
        <v>243398.17152</v>
      </c>
      <c r="I22" s="54"/>
      <c r="J22" s="30">
        <f>H22-I22</f>
        <v>243398.17152</v>
      </c>
    </row>
    <row r="23" spans="1:12" s="15" customFormat="1" ht="14.25" customHeight="1" x14ac:dyDescent="0.2">
      <c r="A23" s="22" t="s">
        <v>39</v>
      </c>
      <c r="B23" s="41">
        <f>SUM(B20:B22)</f>
        <v>34</v>
      </c>
      <c r="C23" s="23">
        <f>SUM(C20:C22)</f>
        <v>1586271.98</v>
      </c>
      <c r="D23" s="23">
        <f t="shared" ref="D23:H23" si="22">SUM(D20:D22)</f>
        <v>19035263.760000002</v>
      </c>
      <c r="E23" s="23">
        <f t="shared" si="22"/>
        <v>0</v>
      </c>
      <c r="F23" s="23">
        <f t="shared" si="22"/>
        <v>19035263.760000002</v>
      </c>
      <c r="G23" s="23">
        <f t="shared" si="22"/>
        <v>5748649.6555199996</v>
      </c>
      <c r="H23" s="23">
        <f t="shared" si="22"/>
        <v>24783913.415519997</v>
      </c>
      <c r="I23" s="55">
        <f>SUM(I20:I22)</f>
        <v>9074462</v>
      </c>
      <c r="J23" s="23">
        <f t="shared" ref="J23" si="23">SUM(J20:J22)</f>
        <v>15709451.415519999</v>
      </c>
    </row>
    <row r="24" spans="1:12" s="15" customFormat="1" ht="15.75" customHeight="1" x14ac:dyDescent="0.2">
      <c r="A24" s="62" t="s">
        <v>54</v>
      </c>
      <c r="B24" s="37"/>
      <c r="C24" s="6">
        <f>49955.3*10</f>
        <v>499553</v>
      </c>
      <c r="D24" s="3">
        <f>C24*12</f>
        <v>5994636</v>
      </c>
      <c r="E24" s="25"/>
      <c r="F24" s="3">
        <f t="shared" ref="F24:F26" si="24">SUM(D24:E24)</f>
        <v>5994636</v>
      </c>
      <c r="G24" s="3">
        <f t="shared" ref="G24:G26" si="25">F24*0.302</f>
        <v>1810380.0719999999</v>
      </c>
      <c r="H24" s="18">
        <f t="shared" ref="H24:H26" si="26">F24+G24</f>
        <v>7805016.0719999997</v>
      </c>
      <c r="I24" s="53">
        <v>2704600</v>
      </c>
      <c r="J24" s="30">
        <f>H24-I24</f>
        <v>5100416.0719999997</v>
      </c>
      <c r="K24" s="27"/>
    </row>
    <row r="25" spans="1:12" s="15" customFormat="1" ht="16.5" customHeight="1" x14ac:dyDescent="0.2">
      <c r="A25" s="62" t="s">
        <v>23</v>
      </c>
      <c r="B25" s="40">
        <v>3.5</v>
      </c>
      <c r="C25" s="6">
        <v>160442.31</v>
      </c>
      <c r="D25" s="6">
        <f t="shared" ref="D25" si="27">C25*12</f>
        <v>1925307.72</v>
      </c>
      <c r="E25" s="29">
        <v>44222</v>
      </c>
      <c r="F25" s="6">
        <f t="shared" si="24"/>
        <v>1969529.72</v>
      </c>
      <c r="G25" s="6">
        <f t="shared" si="25"/>
        <v>594797.97543999995</v>
      </c>
      <c r="H25" s="29">
        <f t="shared" si="26"/>
        <v>2564327.6954399999</v>
      </c>
      <c r="I25" s="54"/>
      <c r="J25" s="30">
        <f>H25-I25</f>
        <v>2564327.6954399999</v>
      </c>
      <c r="K25" s="49"/>
      <c r="L25" s="27"/>
    </row>
    <row r="26" spans="1:12" s="15" customFormat="1" ht="16.5" customHeight="1" x14ac:dyDescent="0.2">
      <c r="A26" s="62" t="s">
        <v>61</v>
      </c>
      <c r="B26" s="40">
        <v>4.37</v>
      </c>
      <c r="C26" s="6">
        <v>136155.87</v>
      </c>
      <c r="D26" s="3">
        <f>C26*10</f>
        <v>1361558.7</v>
      </c>
      <c r="E26" s="18"/>
      <c r="F26" s="3">
        <f t="shared" si="24"/>
        <v>1361558.7</v>
      </c>
      <c r="G26" s="3">
        <f t="shared" si="25"/>
        <v>411190.72739999997</v>
      </c>
      <c r="H26" s="18">
        <f t="shared" si="26"/>
        <v>1772749.4273999999</v>
      </c>
      <c r="I26" s="54"/>
      <c r="J26" s="30">
        <f>H26-I26</f>
        <v>1772749.4273999999</v>
      </c>
      <c r="K26" s="27"/>
      <c r="L26" s="27"/>
    </row>
    <row r="27" spans="1:12" s="15" customFormat="1" ht="13.5" customHeight="1" x14ac:dyDescent="0.2">
      <c r="A27" s="22" t="s">
        <v>30</v>
      </c>
      <c r="B27" s="41">
        <f>SUM(B24:B26)</f>
        <v>7.87</v>
      </c>
      <c r="C27" s="24">
        <f t="shared" ref="C27:H27" si="28">SUM(C24:C26)</f>
        <v>796151.18</v>
      </c>
      <c r="D27" s="24">
        <f t="shared" si="28"/>
        <v>9281502.4199999999</v>
      </c>
      <c r="E27" s="24">
        <f t="shared" si="28"/>
        <v>44222</v>
      </c>
      <c r="F27" s="24">
        <f t="shared" si="28"/>
        <v>9325724.4199999999</v>
      </c>
      <c r="G27" s="24">
        <f t="shared" si="28"/>
        <v>2816368.7748400001</v>
      </c>
      <c r="H27" s="24">
        <f t="shared" si="28"/>
        <v>12142093.194839999</v>
      </c>
      <c r="I27" s="55">
        <f>SUM(I24:I26)</f>
        <v>2704600</v>
      </c>
      <c r="J27" s="24">
        <f>SUM(J24:J26)</f>
        <v>9437493.1948399991</v>
      </c>
    </row>
    <row r="28" spans="1:12" s="15" customFormat="1" ht="13.5" customHeight="1" x14ac:dyDescent="0.2">
      <c r="A28" s="19" t="s">
        <v>45</v>
      </c>
      <c r="B28" s="42">
        <f t="shared" ref="B28:I28" si="29">B33+B37+B38+B48</f>
        <v>178.75</v>
      </c>
      <c r="C28" s="24">
        <f t="shared" si="29"/>
        <v>8243880.5600000015</v>
      </c>
      <c r="D28" s="24">
        <f>D33+D37+D38+D48</f>
        <v>96366515.430000007</v>
      </c>
      <c r="E28" s="24">
        <f t="shared" si="29"/>
        <v>1477319.73</v>
      </c>
      <c r="F28" s="24">
        <f t="shared" si="29"/>
        <v>97843835.159999996</v>
      </c>
      <c r="G28" s="24">
        <f t="shared" si="29"/>
        <v>29548838.218319997</v>
      </c>
      <c r="H28" s="24">
        <f t="shared" si="29"/>
        <v>127392673.37832001</v>
      </c>
      <c r="I28" s="55">
        <f t="shared" si="29"/>
        <v>5538829.7000000002</v>
      </c>
      <c r="J28" s="24">
        <f>J33+J37+J38+J48</f>
        <v>121853843.67832001</v>
      </c>
      <c r="K28" s="24"/>
    </row>
    <row r="29" spans="1:12" s="15" customFormat="1" ht="15" customHeight="1" x14ac:dyDescent="0.2">
      <c r="A29" s="62" t="s">
        <v>62</v>
      </c>
      <c r="B29" s="40"/>
      <c r="C29" s="6">
        <f>49955.3*6.89</f>
        <v>344192.01699999999</v>
      </c>
      <c r="D29" s="3">
        <f>C29*12</f>
        <v>4130304.2039999999</v>
      </c>
      <c r="E29" s="17"/>
      <c r="F29" s="3">
        <f t="shared" ref="F29:F31" si="30">SUM(D29:E29)</f>
        <v>4130304.2039999999</v>
      </c>
      <c r="G29" s="3">
        <f t="shared" ref="G29:G31" si="31">F29*0.302</f>
        <v>1247351.8696079999</v>
      </c>
      <c r="H29" s="18">
        <f t="shared" ref="H29:H31" si="32">F29+G29</f>
        <v>5377656.0736079998</v>
      </c>
      <c r="I29" s="53">
        <v>2769414.85</v>
      </c>
      <c r="J29" s="30">
        <f>H29-I29</f>
        <v>2608241.2236079997</v>
      </c>
    </row>
    <row r="30" spans="1:12" s="15" customFormat="1" ht="15" customHeight="1" x14ac:dyDescent="0.2">
      <c r="A30" s="62" t="s">
        <v>24</v>
      </c>
      <c r="B30" s="40">
        <v>9.5</v>
      </c>
      <c r="C30" s="6">
        <v>555080.14</v>
      </c>
      <c r="D30" s="6">
        <f t="shared" ref="D30" si="33">C30*12</f>
        <v>6660961.6799999997</v>
      </c>
      <c r="E30" s="29">
        <v>136100</v>
      </c>
      <c r="F30" s="6">
        <f t="shared" si="30"/>
        <v>6797061.6799999997</v>
      </c>
      <c r="G30" s="6">
        <f t="shared" si="31"/>
        <v>2052712.6273599998</v>
      </c>
      <c r="H30" s="29">
        <f t="shared" si="32"/>
        <v>8849774.307359999</v>
      </c>
      <c r="I30" s="54"/>
      <c r="J30" s="30">
        <f>H30-I30</f>
        <v>8849774.307359999</v>
      </c>
      <c r="K30" s="27"/>
    </row>
    <row r="31" spans="1:12" s="15" customFormat="1" ht="15" customHeight="1" x14ac:dyDescent="0.2">
      <c r="A31" s="62" t="s">
        <v>60</v>
      </c>
      <c r="B31" s="40"/>
      <c r="C31" s="6">
        <f>242101.07+71037.85</f>
        <v>313138.92000000004</v>
      </c>
      <c r="D31" s="3">
        <f>C31*8.5</f>
        <v>2661680.8200000003</v>
      </c>
      <c r="E31" s="18"/>
      <c r="F31" s="3">
        <f t="shared" si="30"/>
        <v>2661680.8200000003</v>
      </c>
      <c r="G31" s="3">
        <f t="shared" si="31"/>
        <v>803827.60764000006</v>
      </c>
      <c r="H31" s="18">
        <f t="shared" si="32"/>
        <v>3465508.4276400004</v>
      </c>
      <c r="I31" s="54"/>
      <c r="J31" s="30">
        <f>H31-I31</f>
        <v>3465508.4276400004</v>
      </c>
    </row>
    <row r="32" spans="1:12" s="15" customFormat="1" ht="15" customHeight="1" x14ac:dyDescent="0.2">
      <c r="A32" s="62" t="s">
        <v>48</v>
      </c>
      <c r="B32" s="40"/>
      <c r="C32" s="6">
        <f>49955.3*3.11</f>
        <v>155360.98300000001</v>
      </c>
      <c r="D32" s="3">
        <f>C32*12</f>
        <v>1864331.7960000001</v>
      </c>
      <c r="E32" s="17"/>
      <c r="F32" s="3">
        <f t="shared" ref="F32" si="34">SUM(D32:E32)</f>
        <v>1864331.7960000001</v>
      </c>
      <c r="G32" s="3">
        <f t="shared" ref="G32" si="35">F32*0.302</f>
        <v>563028.20239200001</v>
      </c>
      <c r="H32" s="18">
        <f t="shared" ref="H32" si="36">F32+G32</f>
        <v>2427359.9983919999</v>
      </c>
      <c r="I32" s="53"/>
      <c r="J32" s="30">
        <f>H32-I32</f>
        <v>2427359.9983919999</v>
      </c>
    </row>
    <row r="33" spans="1:11" s="15" customFormat="1" ht="15" customHeight="1" x14ac:dyDescent="0.2">
      <c r="A33" s="19" t="s">
        <v>34</v>
      </c>
      <c r="B33" s="43"/>
      <c r="C33" s="4">
        <f>SUM(C29:C32)</f>
        <v>1367772.06</v>
      </c>
      <c r="D33" s="4">
        <f t="shared" ref="D33:J33" si="37">SUM(D29:D32)</f>
        <v>15317278.5</v>
      </c>
      <c r="E33" s="4">
        <f t="shared" si="37"/>
        <v>136100</v>
      </c>
      <c r="F33" s="4">
        <f t="shared" si="37"/>
        <v>15453378.5</v>
      </c>
      <c r="G33" s="4">
        <f t="shared" si="37"/>
        <v>4666920.307</v>
      </c>
      <c r="H33" s="4">
        <f t="shared" si="37"/>
        <v>20120298.807</v>
      </c>
      <c r="I33" s="4">
        <f t="shared" si="37"/>
        <v>2769414.85</v>
      </c>
      <c r="J33" s="4">
        <f t="shared" si="37"/>
        <v>17350883.956999999</v>
      </c>
    </row>
    <row r="34" spans="1:11" s="15" customFormat="1" ht="15.75" customHeight="1" x14ac:dyDescent="0.2">
      <c r="A34" s="62" t="s">
        <v>55</v>
      </c>
      <c r="B34" s="40"/>
      <c r="C34" s="6">
        <f>49955.3*10</f>
        <v>499553</v>
      </c>
      <c r="D34" s="3">
        <f>C34*12</f>
        <v>5994636</v>
      </c>
      <c r="E34" s="14"/>
      <c r="F34" s="3">
        <f t="shared" ref="F34:F36" si="38">SUM(D34:E34)</f>
        <v>5994636</v>
      </c>
      <c r="G34" s="3">
        <f t="shared" ref="G34:G36" si="39">F34*0.302</f>
        <v>1810380.0719999999</v>
      </c>
      <c r="H34" s="18">
        <f t="shared" ref="H34:H36" si="40">F34+G34</f>
        <v>7805016.0719999997</v>
      </c>
      <c r="I34" s="53">
        <v>2769414.85</v>
      </c>
      <c r="J34" s="30">
        <f>H34-I34</f>
        <v>5035601.2219999991</v>
      </c>
    </row>
    <row r="35" spans="1:11" s="15" customFormat="1" ht="15" customHeight="1" x14ac:dyDescent="0.2">
      <c r="A35" s="62" t="s">
        <v>25</v>
      </c>
      <c r="B35" s="40">
        <v>6</v>
      </c>
      <c r="C35" s="6">
        <v>220841.91</v>
      </c>
      <c r="D35" s="6">
        <f t="shared" ref="D35" si="41">C35*12</f>
        <v>2650102.92</v>
      </c>
      <c r="E35" s="29">
        <v>75100</v>
      </c>
      <c r="F35" s="6">
        <f t="shared" si="38"/>
        <v>2725202.92</v>
      </c>
      <c r="G35" s="6">
        <f t="shared" si="39"/>
        <v>823011.28183999995</v>
      </c>
      <c r="H35" s="29">
        <f t="shared" si="40"/>
        <v>3548214.2018399998</v>
      </c>
      <c r="I35" s="51"/>
      <c r="J35" s="30">
        <f>H35-I35</f>
        <v>3548214.2018399998</v>
      </c>
      <c r="K35" s="27"/>
    </row>
    <row r="36" spans="1:11" s="15" customFormat="1" ht="17.25" customHeight="1" x14ac:dyDescent="0.2">
      <c r="A36" s="62" t="s">
        <v>59</v>
      </c>
      <c r="B36" s="40"/>
      <c r="C36" s="6">
        <f>311569.5+72595.69</f>
        <v>384165.19</v>
      </c>
      <c r="D36" s="3">
        <f>72595.69*9+311569.5*8</f>
        <v>3145917.21</v>
      </c>
      <c r="E36" s="18"/>
      <c r="F36" s="3">
        <f t="shared" si="38"/>
        <v>3145917.21</v>
      </c>
      <c r="G36" s="3">
        <f t="shared" si="39"/>
        <v>950066.99741999991</v>
      </c>
      <c r="H36" s="18">
        <f t="shared" si="40"/>
        <v>4095984.2074199999</v>
      </c>
      <c r="I36" s="51"/>
      <c r="J36" s="30">
        <f>H36-I36</f>
        <v>4095984.2074199999</v>
      </c>
    </row>
    <row r="37" spans="1:11" s="15" customFormat="1" ht="17.25" customHeight="1" x14ac:dyDescent="0.2">
      <c r="A37" s="19" t="s">
        <v>35</v>
      </c>
      <c r="B37" s="43"/>
      <c r="C37" s="4">
        <f>SUM(C34:C36)</f>
        <v>1104560.1000000001</v>
      </c>
      <c r="D37" s="4">
        <f>SUM(D34:D36)</f>
        <v>11790656.129999999</v>
      </c>
      <c r="E37" s="4">
        <f t="shared" ref="E37" si="42">SUM(E34:E36)</f>
        <v>75100</v>
      </c>
      <c r="F37" s="4">
        <f t="shared" ref="F37:G37" si="43">SUM(F34:F36)</f>
        <v>11865756.129999999</v>
      </c>
      <c r="G37" s="4">
        <f t="shared" si="43"/>
        <v>3583458.3512599999</v>
      </c>
      <c r="H37" s="4">
        <f t="shared" ref="H37:I37" si="44">SUM(H34:H36)</f>
        <v>15449214.481259998</v>
      </c>
      <c r="I37" s="52">
        <f t="shared" si="44"/>
        <v>2769414.85</v>
      </c>
      <c r="J37" s="20">
        <f>SUM(J34:J36)</f>
        <v>12679799.63126</v>
      </c>
    </row>
    <row r="38" spans="1:11" s="15" customFormat="1" ht="16.5" customHeight="1" x14ac:dyDescent="0.2">
      <c r="A38" s="16" t="s">
        <v>28</v>
      </c>
      <c r="B38" s="44">
        <f>B39+B40+B41+B42+B43+B44+B45+B46</f>
        <v>38</v>
      </c>
      <c r="C38" s="44">
        <f t="shared" ref="C38:I38" si="45">C39+C40+C41+C42+C43+C44+C45+C46</f>
        <v>1073088.45</v>
      </c>
      <c r="D38" s="44">
        <f t="shared" si="45"/>
        <v>12877061.4</v>
      </c>
      <c r="E38" s="44">
        <f t="shared" si="45"/>
        <v>238366</v>
      </c>
      <c r="F38" s="44">
        <f t="shared" si="45"/>
        <v>13115427.4</v>
      </c>
      <c r="G38" s="44">
        <f t="shared" si="45"/>
        <v>3960859.0748000005</v>
      </c>
      <c r="H38" s="44">
        <f t="shared" si="45"/>
        <v>17076286.474799998</v>
      </c>
      <c r="I38" s="56">
        <f t="shared" si="45"/>
        <v>0</v>
      </c>
      <c r="J38" s="44">
        <f>J39+J40+J41+J42+J43+J44+J45+J46</f>
        <v>17076286.474799998</v>
      </c>
      <c r="K38" s="44"/>
    </row>
    <row r="39" spans="1:11" s="15" customFormat="1" ht="17.25" customHeight="1" x14ac:dyDescent="0.2">
      <c r="A39" s="62" t="s">
        <v>3</v>
      </c>
      <c r="B39" s="40">
        <v>11</v>
      </c>
      <c r="C39" s="6">
        <v>343264.86</v>
      </c>
      <c r="D39" s="6">
        <f t="shared" ref="D39:D46" si="46">C39*12</f>
        <v>4119178.32</v>
      </c>
      <c r="E39" s="29">
        <v>64489</v>
      </c>
      <c r="F39" s="6">
        <f t="shared" ref="F39:F46" si="47">SUM(D39:E39)</f>
        <v>4183667.32</v>
      </c>
      <c r="G39" s="6">
        <f t="shared" ref="G39:G46" si="48">F39*0.302</f>
        <v>1263467.53064</v>
      </c>
      <c r="H39" s="29">
        <f t="shared" ref="H39:H46" si="49">F39+G39</f>
        <v>5447134.8506399998</v>
      </c>
      <c r="I39" s="51"/>
      <c r="J39" s="30">
        <f t="shared" ref="J39:J46" si="50">H39-I39</f>
        <v>5447134.8506399998</v>
      </c>
    </row>
    <row r="40" spans="1:11" s="15" customFormat="1" ht="16.5" customHeight="1" x14ac:dyDescent="0.2">
      <c r="A40" s="62" t="s">
        <v>12</v>
      </c>
      <c r="B40" s="40">
        <v>12</v>
      </c>
      <c r="C40" s="6">
        <v>373064.81</v>
      </c>
      <c r="D40" s="6">
        <f t="shared" si="46"/>
        <v>4476777.72</v>
      </c>
      <c r="E40" s="29">
        <v>98688</v>
      </c>
      <c r="F40" s="6">
        <f t="shared" si="47"/>
        <v>4575465.72</v>
      </c>
      <c r="G40" s="6">
        <f t="shared" si="48"/>
        <v>1381790.64744</v>
      </c>
      <c r="H40" s="29">
        <f t="shared" si="49"/>
        <v>5957256.3674400002</v>
      </c>
      <c r="I40" s="51"/>
      <c r="J40" s="30">
        <f t="shared" si="50"/>
        <v>5957256.3674400002</v>
      </c>
    </row>
    <row r="41" spans="1:11" s="15" customFormat="1" ht="16.5" customHeight="1" x14ac:dyDescent="0.2">
      <c r="A41" s="62" t="s">
        <v>13</v>
      </c>
      <c r="B41" s="40">
        <v>2.5</v>
      </c>
      <c r="C41" s="6">
        <v>66148.58</v>
      </c>
      <c r="D41" s="6">
        <f t="shared" si="46"/>
        <v>793782.96</v>
      </c>
      <c r="E41" s="29">
        <v>13338</v>
      </c>
      <c r="F41" s="6">
        <f t="shared" si="47"/>
        <v>807120.96</v>
      </c>
      <c r="G41" s="6">
        <f t="shared" si="48"/>
        <v>243750.52991999997</v>
      </c>
      <c r="H41" s="29">
        <f t="shared" si="49"/>
        <v>1050871.4899199998</v>
      </c>
      <c r="I41" s="51"/>
      <c r="J41" s="30">
        <f t="shared" si="50"/>
        <v>1050871.4899199998</v>
      </c>
    </row>
    <row r="42" spans="1:11" s="15" customFormat="1" ht="21.75" customHeight="1" x14ac:dyDescent="0.2">
      <c r="A42" s="63" t="s">
        <v>14</v>
      </c>
      <c r="B42" s="45">
        <v>7</v>
      </c>
      <c r="C42" s="6">
        <v>130379.84</v>
      </c>
      <c r="D42" s="6">
        <f t="shared" si="46"/>
        <v>1564558.08</v>
      </c>
      <c r="E42" s="29">
        <v>26676</v>
      </c>
      <c r="F42" s="6">
        <f t="shared" si="47"/>
        <v>1591234.08</v>
      </c>
      <c r="G42" s="6">
        <f t="shared" si="48"/>
        <v>480552.69216000004</v>
      </c>
      <c r="H42" s="29">
        <f t="shared" si="49"/>
        <v>2071786.7721600002</v>
      </c>
      <c r="I42" s="51"/>
      <c r="J42" s="30">
        <f t="shared" si="50"/>
        <v>2071786.7721600002</v>
      </c>
    </row>
    <row r="43" spans="1:11" s="15" customFormat="1" ht="21.75" customHeight="1" x14ac:dyDescent="0.2">
      <c r="A43" s="63" t="s">
        <v>15</v>
      </c>
      <c r="B43" s="45">
        <v>3</v>
      </c>
      <c r="C43" s="17">
        <v>81727.070000000007</v>
      </c>
      <c r="D43" s="6">
        <f t="shared" si="46"/>
        <v>980724.84000000008</v>
      </c>
      <c r="E43" s="29">
        <v>17099</v>
      </c>
      <c r="F43" s="6">
        <f t="shared" si="47"/>
        <v>997823.84000000008</v>
      </c>
      <c r="G43" s="6">
        <f t="shared" si="48"/>
        <v>301342.79968</v>
      </c>
      <c r="H43" s="29">
        <f t="shared" si="49"/>
        <v>1299166.63968</v>
      </c>
      <c r="I43" s="51"/>
      <c r="J43" s="30">
        <f t="shared" si="50"/>
        <v>1299166.63968</v>
      </c>
    </row>
    <row r="44" spans="1:11" s="15" customFormat="1" ht="12" customHeight="1" x14ac:dyDescent="0.2">
      <c r="A44" s="62" t="s">
        <v>20</v>
      </c>
      <c r="B44" s="40">
        <v>0</v>
      </c>
      <c r="C44" s="17">
        <v>0</v>
      </c>
      <c r="D44" s="6">
        <f t="shared" si="46"/>
        <v>0</v>
      </c>
      <c r="E44" s="29"/>
      <c r="F44" s="6">
        <f t="shared" si="47"/>
        <v>0</v>
      </c>
      <c r="G44" s="6">
        <f t="shared" si="48"/>
        <v>0</v>
      </c>
      <c r="H44" s="29">
        <f t="shared" si="49"/>
        <v>0</v>
      </c>
      <c r="I44" s="51"/>
      <c r="J44" s="30">
        <f t="shared" si="50"/>
        <v>0</v>
      </c>
    </row>
    <row r="45" spans="1:11" s="15" customFormat="1" ht="26.25" customHeight="1" x14ac:dyDescent="0.2">
      <c r="A45" s="62" t="s">
        <v>16</v>
      </c>
      <c r="B45" s="40">
        <v>2.5</v>
      </c>
      <c r="C45" s="17">
        <v>78503.289999999994</v>
      </c>
      <c r="D45" s="6">
        <f t="shared" si="46"/>
        <v>942039.48</v>
      </c>
      <c r="E45" s="29">
        <v>18076</v>
      </c>
      <c r="F45" s="6">
        <f t="shared" si="47"/>
        <v>960115.48</v>
      </c>
      <c r="G45" s="6">
        <f t="shared" si="48"/>
        <v>289954.87495999999</v>
      </c>
      <c r="H45" s="29">
        <f t="shared" si="49"/>
        <v>1250070.3549599999</v>
      </c>
      <c r="I45" s="51"/>
      <c r="J45" s="30">
        <f t="shared" si="50"/>
        <v>1250070.3549599999</v>
      </c>
    </row>
    <row r="46" spans="1:11" s="15" customFormat="1" ht="27" customHeight="1" x14ac:dyDescent="0.2">
      <c r="A46" s="62" t="s">
        <v>17</v>
      </c>
      <c r="B46" s="40">
        <v>0</v>
      </c>
      <c r="C46" s="17">
        <v>0</v>
      </c>
      <c r="D46" s="3">
        <f t="shared" si="46"/>
        <v>0</v>
      </c>
      <c r="E46" s="18"/>
      <c r="F46" s="3">
        <f t="shared" si="47"/>
        <v>0</v>
      </c>
      <c r="G46" s="3">
        <f t="shared" si="48"/>
        <v>0</v>
      </c>
      <c r="H46" s="18">
        <f t="shared" si="49"/>
        <v>0</v>
      </c>
      <c r="I46" s="51"/>
      <c r="J46" s="30">
        <f t="shared" si="50"/>
        <v>0</v>
      </c>
    </row>
    <row r="47" spans="1:11" s="15" customFormat="1" ht="15.75" customHeight="1" x14ac:dyDescent="0.2">
      <c r="A47" s="36" t="s">
        <v>46</v>
      </c>
      <c r="B47" s="46">
        <f t="shared" ref="B47:J47" si="51">SUM(B39:B46)</f>
        <v>38</v>
      </c>
      <c r="C47" s="36">
        <f t="shared" si="51"/>
        <v>1073088.45</v>
      </c>
      <c r="D47" s="36">
        <f t="shared" si="51"/>
        <v>12877061.4</v>
      </c>
      <c r="E47" s="36">
        <f t="shared" si="51"/>
        <v>238366</v>
      </c>
      <c r="F47" s="36">
        <f t="shared" si="51"/>
        <v>13115427.4</v>
      </c>
      <c r="G47" s="36">
        <f t="shared" si="51"/>
        <v>3960859.0748000005</v>
      </c>
      <c r="H47" s="36">
        <f t="shared" si="51"/>
        <v>17076286.474799998</v>
      </c>
      <c r="I47" s="57">
        <f t="shared" si="51"/>
        <v>0</v>
      </c>
      <c r="J47" s="36">
        <f t="shared" si="51"/>
        <v>17076286.474799998</v>
      </c>
    </row>
    <row r="48" spans="1:11" s="15" customFormat="1" ht="18" customHeight="1" x14ac:dyDescent="0.2">
      <c r="A48" s="16" t="s">
        <v>10</v>
      </c>
      <c r="B48" s="44">
        <f>SUM(B49:B54)</f>
        <v>140.75</v>
      </c>
      <c r="C48" s="5">
        <f>SUM(C49:C54)</f>
        <v>4698459.9500000011</v>
      </c>
      <c r="D48" s="5">
        <f>SUM(D49:D54)</f>
        <v>56381519.399999999</v>
      </c>
      <c r="E48" s="5">
        <f t="shared" ref="E48" si="52">SUM(E49:E54)</f>
        <v>1027753.73</v>
      </c>
      <c r="F48" s="5">
        <f t="shared" ref="F48:I48" si="53">SUM(F49:F54)</f>
        <v>57409273.130000003</v>
      </c>
      <c r="G48" s="5">
        <f t="shared" si="53"/>
        <v>17337600.485259999</v>
      </c>
      <c r="H48" s="18">
        <f>F48+G48</f>
        <v>74746873.615260005</v>
      </c>
      <c r="I48" s="58">
        <f t="shared" si="53"/>
        <v>0</v>
      </c>
      <c r="J48" s="5">
        <f>SUM(J49:J54)</f>
        <v>74746873.615260005</v>
      </c>
      <c r="K48" s="5"/>
    </row>
    <row r="49" spans="1:11" s="15" customFormat="1" ht="15.75" customHeight="1" x14ac:dyDescent="0.2">
      <c r="A49" s="62" t="s">
        <v>5</v>
      </c>
      <c r="B49" s="40">
        <v>39</v>
      </c>
      <c r="C49" s="6">
        <v>1292839.6200000001</v>
      </c>
      <c r="D49" s="6">
        <f t="shared" ref="D49:D54" si="54">C49*12</f>
        <v>15514075.440000001</v>
      </c>
      <c r="E49" s="29">
        <v>284364</v>
      </c>
      <c r="F49" s="6">
        <f t="shared" ref="F49:F54" si="55">SUM(D49:E49)</f>
        <v>15798439.440000001</v>
      </c>
      <c r="G49" s="6">
        <f t="shared" ref="G49:G54" si="56">F49*0.302</f>
        <v>4771128.7108800001</v>
      </c>
      <c r="H49" s="29">
        <f t="shared" ref="H49:H54" si="57">F49+G49</f>
        <v>20569568.150880001</v>
      </c>
      <c r="I49" s="51"/>
      <c r="J49" s="30">
        <f t="shared" ref="J49:J54" si="58">H49-I49</f>
        <v>20569568.150880001</v>
      </c>
    </row>
    <row r="50" spans="1:11" s="15" customFormat="1" ht="15" customHeight="1" x14ac:dyDescent="0.2">
      <c r="A50" s="62" t="s">
        <v>4</v>
      </c>
      <c r="B50" s="40">
        <v>17</v>
      </c>
      <c r="C50" s="31">
        <v>570085.87</v>
      </c>
      <c r="D50" s="6">
        <f t="shared" si="54"/>
        <v>6841030.4399999995</v>
      </c>
      <c r="E50" s="29">
        <v>137339.54999999999</v>
      </c>
      <c r="F50" s="6">
        <f t="shared" si="55"/>
        <v>6978369.9899999993</v>
      </c>
      <c r="G50" s="6">
        <f t="shared" si="56"/>
        <v>2107467.7369799996</v>
      </c>
      <c r="H50" s="29">
        <f t="shared" si="57"/>
        <v>9085837.7269799989</v>
      </c>
      <c r="I50" s="51"/>
      <c r="J50" s="30">
        <f t="shared" si="58"/>
        <v>9085837.7269799989</v>
      </c>
    </row>
    <row r="51" spans="1:11" s="15" customFormat="1" ht="24" customHeight="1" x14ac:dyDescent="0.2">
      <c r="A51" s="62" t="s">
        <v>6</v>
      </c>
      <c r="B51" s="40">
        <v>43.75</v>
      </c>
      <c r="C51" s="6">
        <f>1510736.77+55738.34</f>
        <v>1566475.11</v>
      </c>
      <c r="D51" s="6">
        <f t="shared" si="54"/>
        <v>18797701.32</v>
      </c>
      <c r="E51" s="29">
        <v>366521.68</v>
      </c>
      <c r="F51" s="6">
        <f t="shared" si="55"/>
        <v>19164223</v>
      </c>
      <c r="G51" s="6">
        <f t="shared" si="56"/>
        <v>5787595.3459999999</v>
      </c>
      <c r="H51" s="29">
        <f t="shared" si="57"/>
        <v>24951818.346000001</v>
      </c>
      <c r="I51" s="51"/>
      <c r="J51" s="30">
        <f t="shared" si="58"/>
        <v>24951818.346000001</v>
      </c>
    </row>
    <row r="52" spans="1:11" s="15" customFormat="1" ht="23.25" customHeight="1" x14ac:dyDescent="0.2">
      <c r="A52" s="62" t="s">
        <v>7</v>
      </c>
      <c r="B52" s="40">
        <v>14.5</v>
      </c>
      <c r="C52" s="17">
        <v>471431.01</v>
      </c>
      <c r="D52" s="6">
        <f t="shared" si="54"/>
        <v>5657172.1200000001</v>
      </c>
      <c r="E52" s="29">
        <v>90309.5</v>
      </c>
      <c r="F52" s="6">
        <f t="shared" si="55"/>
        <v>5747481.6200000001</v>
      </c>
      <c r="G52" s="6">
        <f t="shared" si="56"/>
        <v>1735739.44924</v>
      </c>
      <c r="H52" s="29">
        <f t="shared" si="57"/>
        <v>7483221.0692400001</v>
      </c>
      <c r="I52" s="51"/>
      <c r="J52" s="30">
        <f t="shared" si="58"/>
        <v>7483221.0692400001</v>
      </c>
    </row>
    <row r="53" spans="1:11" s="15" customFormat="1" ht="17.25" customHeight="1" x14ac:dyDescent="0.2">
      <c r="A53" s="62" t="s">
        <v>8</v>
      </c>
      <c r="B53" s="40">
        <v>17.5</v>
      </c>
      <c r="C53" s="17">
        <v>467528.07</v>
      </c>
      <c r="D53" s="6">
        <f t="shared" si="54"/>
        <v>5610336.8399999999</v>
      </c>
      <c r="E53" s="29">
        <v>91159</v>
      </c>
      <c r="F53" s="6">
        <f t="shared" si="55"/>
        <v>5701495.8399999999</v>
      </c>
      <c r="G53" s="6">
        <f t="shared" si="56"/>
        <v>1721851.7436799998</v>
      </c>
      <c r="H53" s="29">
        <f t="shared" si="57"/>
        <v>7423347.5836800002</v>
      </c>
      <c r="I53" s="51"/>
      <c r="J53" s="30">
        <f t="shared" si="58"/>
        <v>7423347.5836800002</v>
      </c>
    </row>
    <row r="54" spans="1:11" s="15" customFormat="1" ht="16.5" customHeight="1" x14ac:dyDescent="0.2">
      <c r="A54" s="62" t="s">
        <v>9</v>
      </c>
      <c r="B54" s="40">
        <v>9</v>
      </c>
      <c r="C54" s="17">
        <v>330100.27</v>
      </c>
      <c r="D54" s="6">
        <f t="shared" si="54"/>
        <v>3961203.24</v>
      </c>
      <c r="E54" s="29">
        <v>58060</v>
      </c>
      <c r="F54" s="6">
        <f t="shared" si="55"/>
        <v>4019263.24</v>
      </c>
      <c r="G54" s="6">
        <f t="shared" si="56"/>
        <v>1213817.4984800001</v>
      </c>
      <c r="H54" s="29">
        <f t="shared" si="57"/>
        <v>5233080.7384799998</v>
      </c>
      <c r="I54" s="51"/>
      <c r="J54" s="30">
        <f t="shared" si="58"/>
        <v>5233080.7384799998</v>
      </c>
    </row>
    <row r="55" spans="1:11" ht="31.5" customHeight="1" x14ac:dyDescent="0.2">
      <c r="A55" s="33" t="s">
        <v>47</v>
      </c>
      <c r="B55" s="47"/>
      <c r="C55" s="34">
        <f>SUM(C49:C54)</f>
        <v>4698459.9500000011</v>
      </c>
      <c r="D55" s="35">
        <f t="shared" ref="D55:K55" si="59">SUM(D49:D54)</f>
        <v>56381519.399999999</v>
      </c>
      <c r="E55" s="35">
        <f t="shared" si="59"/>
        <v>1027753.73</v>
      </c>
      <c r="F55" s="35">
        <f t="shared" si="59"/>
        <v>57409273.130000003</v>
      </c>
      <c r="G55" s="35">
        <f t="shared" si="59"/>
        <v>17337600.485259999</v>
      </c>
      <c r="H55" s="35">
        <f t="shared" si="59"/>
        <v>74746873.615260005</v>
      </c>
      <c r="I55" s="59">
        <f t="shared" si="59"/>
        <v>0</v>
      </c>
      <c r="J55" s="35">
        <f>SUM(J49:J54)</f>
        <v>74746873.615260005</v>
      </c>
      <c r="K55" s="35">
        <f t="shared" si="59"/>
        <v>0</v>
      </c>
    </row>
    <row r="56" spans="1:11" ht="21" customHeight="1" x14ac:dyDescent="0.2">
      <c r="A56" s="75"/>
      <c r="B56" s="75"/>
      <c r="C56" s="75"/>
      <c r="D56" s="75"/>
      <c r="E56" s="10"/>
      <c r="F56" s="10"/>
      <c r="G56" s="10"/>
    </row>
    <row r="57" spans="1:11" ht="15" customHeight="1" x14ac:dyDescent="0.2">
      <c r="A57" s="75"/>
      <c r="B57" s="75"/>
      <c r="C57" s="75"/>
      <c r="D57" s="75"/>
      <c r="E57" s="10"/>
      <c r="F57" s="10"/>
      <c r="G57" s="10"/>
    </row>
    <row r="58" spans="1:11" ht="21" customHeight="1" x14ac:dyDescent="0.2">
      <c r="A58" s="75"/>
      <c r="B58" s="75"/>
      <c r="C58" s="75"/>
      <c r="D58" s="75"/>
      <c r="E58" s="10"/>
      <c r="F58" s="10"/>
      <c r="G58" s="10"/>
    </row>
    <row r="59" spans="1:11" x14ac:dyDescent="0.2">
      <c r="A59" s="75"/>
      <c r="B59" s="75"/>
      <c r="C59" s="75"/>
      <c r="D59" s="75"/>
      <c r="E59" s="10"/>
      <c r="F59" s="10"/>
      <c r="G59" s="10"/>
    </row>
  </sheetData>
  <mergeCells count="18">
    <mergeCell ref="I5:J5"/>
    <mergeCell ref="A1:I1"/>
    <mergeCell ref="A3:A4"/>
    <mergeCell ref="C3:C4"/>
    <mergeCell ref="D3:D4"/>
    <mergeCell ref="E3:E4"/>
    <mergeCell ref="F3:F4"/>
    <mergeCell ref="G3:G4"/>
    <mergeCell ref="I3:I4"/>
    <mergeCell ref="J3:J4"/>
    <mergeCell ref="H3:H4"/>
    <mergeCell ref="B3:B4"/>
    <mergeCell ref="A59:D59"/>
    <mergeCell ref="D5:E5"/>
    <mergeCell ref="F5:G5"/>
    <mergeCell ref="A56:D56"/>
    <mergeCell ref="A57:D57"/>
    <mergeCell ref="A58:D58"/>
  </mergeCells>
  <printOptions horizontalCentered="1"/>
  <pageMargins left="0" right="0" top="0.39370078740157483" bottom="0.19685039370078741" header="0" footer="0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Normal="100" workbookViewId="0">
      <selection activeCell="C24" sqref="C24"/>
    </sheetView>
  </sheetViews>
  <sheetFormatPr defaultRowHeight="12.75" x14ac:dyDescent="0.2"/>
  <cols>
    <col min="1" max="1" width="24.5703125" customWidth="1"/>
    <col min="2" max="2" width="6.5703125" style="48" customWidth="1"/>
    <col min="3" max="3" width="11.140625" customWidth="1"/>
    <col min="4" max="4" width="10" customWidth="1"/>
    <col min="5" max="5" width="8.85546875" customWidth="1"/>
    <col min="6" max="6" width="10.5703125" customWidth="1"/>
    <col min="7" max="7" width="10.85546875" customWidth="1"/>
    <col min="8" max="8" width="11" customWidth="1"/>
    <col min="9" max="10" width="11.28515625" customWidth="1"/>
    <col min="11" max="11" width="10.7109375" bestFit="1" customWidth="1"/>
    <col min="12" max="12" width="13" customWidth="1"/>
  </cols>
  <sheetData>
    <row r="1" spans="1:12" ht="17.25" customHeight="1" x14ac:dyDescent="0.2">
      <c r="A1" s="79" t="s">
        <v>57</v>
      </c>
      <c r="B1" s="79"/>
      <c r="C1" s="79"/>
      <c r="D1" s="79"/>
      <c r="E1" s="80"/>
      <c r="F1" s="80"/>
      <c r="G1" s="80"/>
      <c r="H1" s="80"/>
      <c r="I1" s="80"/>
    </row>
    <row r="2" spans="1:12" ht="17.25" customHeight="1" x14ac:dyDescent="0.2">
      <c r="A2" s="68"/>
      <c r="B2" s="64"/>
      <c r="C2" s="68"/>
      <c r="D2" s="64"/>
      <c r="E2" s="65"/>
      <c r="F2" s="65"/>
      <c r="G2" s="65"/>
      <c r="H2" s="65"/>
      <c r="I2" s="69"/>
    </row>
    <row r="3" spans="1:12" ht="26.25" customHeight="1" x14ac:dyDescent="0.2">
      <c r="A3" s="81" t="s">
        <v>18</v>
      </c>
      <c r="B3" s="87" t="s">
        <v>51</v>
      </c>
      <c r="C3" s="82" t="s">
        <v>27</v>
      </c>
      <c r="D3" s="83" t="s">
        <v>26</v>
      </c>
      <c r="E3" s="83" t="s">
        <v>40</v>
      </c>
      <c r="F3" s="83" t="s">
        <v>41</v>
      </c>
      <c r="G3" s="83" t="s">
        <v>21</v>
      </c>
      <c r="H3" s="83" t="s">
        <v>31</v>
      </c>
      <c r="I3" s="86" t="s">
        <v>43</v>
      </c>
      <c r="J3" s="86" t="s">
        <v>22</v>
      </c>
    </row>
    <row r="4" spans="1:12" ht="30" customHeight="1" x14ac:dyDescent="0.2">
      <c r="A4" s="81"/>
      <c r="B4" s="88"/>
      <c r="C4" s="82"/>
      <c r="D4" s="84"/>
      <c r="E4" s="84"/>
      <c r="F4" s="85"/>
      <c r="G4" s="85"/>
      <c r="H4" s="84"/>
      <c r="I4" s="86"/>
      <c r="J4" s="86"/>
    </row>
    <row r="5" spans="1:12" ht="3.75" customHeight="1" x14ac:dyDescent="0.2">
      <c r="A5" s="70"/>
      <c r="B5" s="70"/>
      <c r="C5" s="70"/>
      <c r="D5" s="76"/>
      <c r="E5" s="77"/>
      <c r="F5" s="78"/>
      <c r="G5" s="77"/>
      <c r="H5" s="71"/>
      <c r="I5" s="78"/>
      <c r="J5" s="77"/>
    </row>
    <row r="6" spans="1:12" ht="12" customHeight="1" x14ac:dyDescent="0.2">
      <c r="A6" s="70">
        <v>1</v>
      </c>
      <c r="B6" s="70"/>
      <c r="C6" s="70">
        <v>2</v>
      </c>
      <c r="D6" s="74">
        <v>3</v>
      </c>
      <c r="E6" s="67">
        <v>4</v>
      </c>
      <c r="F6" s="66">
        <v>6</v>
      </c>
      <c r="G6" s="67">
        <v>7</v>
      </c>
      <c r="H6" s="26" t="s">
        <v>42</v>
      </c>
      <c r="I6" s="72">
        <v>9</v>
      </c>
      <c r="J6" s="72">
        <v>10</v>
      </c>
    </row>
    <row r="7" spans="1:12" x14ac:dyDescent="0.2">
      <c r="A7" s="70" t="s">
        <v>0</v>
      </c>
      <c r="B7" s="70"/>
      <c r="C7" s="2">
        <f>C8+C9+C10+C11+C12+C13+C14+C15+C28</f>
        <v>21340183.470000003</v>
      </c>
      <c r="D7" s="2">
        <f>D8+D9+D10+D11+D12+D13+D14+D15+D28</f>
        <v>251214383.37</v>
      </c>
      <c r="E7" s="2">
        <f t="shared" ref="E7:J7" si="0">E8+E9+E10+E11+E12+E13+E14+E15+E28</f>
        <v>3872577.9899999998</v>
      </c>
      <c r="F7" s="2">
        <f t="shared" si="0"/>
        <v>255086961.35999998</v>
      </c>
      <c r="G7" s="2">
        <f t="shared" si="0"/>
        <v>77036262.330720007</v>
      </c>
      <c r="H7" s="2">
        <f t="shared" si="0"/>
        <v>332123223.69071996</v>
      </c>
      <c r="I7" s="50">
        <f>I8+I9+I10+I11+I12+I13+I14+I15+I28</f>
        <v>32169312.300000001</v>
      </c>
      <c r="J7" s="2">
        <f t="shared" si="0"/>
        <v>297061111.39072001</v>
      </c>
      <c r="K7" s="2"/>
    </row>
    <row r="8" spans="1:12" s="15" customFormat="1" ht="16.5" customHeight="1" x14ac:dyDescent="0.2">
      <c r="A8" s="62" t="s">
        <v>32</v>
      </c>
      <c r="B8" s="37">
        <v>30</v>
      </c>
      <c r="C8" s="31">
        <v>1322422.4099999999</v>
      </c>
      <c r="D8" s="28">
        <v>14442367.58</v>
      </c>
      <c r="E8" s="6"/>
      <c r="F8" s="6">
        <f>SUM(D8:E8)</f>
        <v>14442367.58</v>
      </c>
      <c r="G8" s="6">
        <f>F8*0.302</f>
        <v>4361595.0091599999</v>
      </c>
      <c r="H8" s="29">
        <f>F8+G8</f>
        <v>18803962.589159999</v>
      </c>
      <c r="I8" s="51"/>
      <c r="J8" s="30">
        <f t="shared" ref="J8:J14" si="1">H8-I8</f>
        <v>18803962.589159999</v>
      </c>
      <c r="L8" s="27"/>
    </row>
    <row r="9" spans="1:12" s="1" customFormat="1" ht="16.5" customHeight="1" x14ac:dyDescent="0.2">
      <c r="A9" s="13" t="s">
        <v>33</v>
      </c>
      <c r="B9" s="38">
        <v>122</v>
      </c>
      <c r="C9" s="31">
        <v>3945576.9</v>
      </c>
      <c r="D9" s="3">
        <f>C9*12</f>
        <v>47346922.799999997</v>
      </c>
      <c r="E9" s="3"/>
      <c r="F9" s="3">
        <f>SUM(D9:E9)</f>
        <v>47346922.799999997</v>
      </c>
      <c r="G9" s="3">
        <f>F9*0.302</f>
        <v>14298770.6856</v>
      </c>
      <c r="H9" s="18">
        <f>F9+G9</f>
        <v>61645693.485599995</v>
      </c>
      <c r="I9" s="51"/>
      <c r="J9" s="30">
        <f t="shared" si="1"/>
        <v>61645693.485599995</v>
      </c>
    </row>
    <row r="10" spans="1:12" s="15" customFormat="1" ht="16.5" customHeight="1" x14ac:dyDescent="0.2">
      <c r="A10" s="62" t="s">
        <v>11</v>
      </c>
      <c r="B10" s="37">
        <v>16</v>
      </c>
      <c r="C10" s="31">
        <v>572722.43000000005</v>
      </c>
      <c r="D10" s="6">
        <f t="shared" ref="D10:D12" si="2">C10*12</f>
        <v>6872669.1600000001</v>
      </c>
      <c r="E10" s="29">
        <f>34320*2+69139</f>
        <v>137779</v>
      </c>
      <c r="F10" s="6">
        <f>SUM(D10:E10)</f>
        <v>7010448.1600000001</v>
      </c>
      <c r="G10" s="6">
        <f t="shared" ref="G10:G14" si="3">F10*0.302</f>
        <v>2117155.3443200001</v>
      </c>
      <c r="H10" s="29">
        <f t="shared" ref="H10:H14" si="4">F10+G10</f>
        <v>9127603.5043199994</v>
      </c>
      <c r="I10" s="51"/>
      <c r="J10" s="30">
        <f t="shared" si="1"/>
        <v>9127603.5043199994</v>
      </c>
    </row>
    <row r="11" spans="1:12" s="15" customFormat="1" ht="16.5" customHeight="1" x14ac:dyDescent="0.2">
      <c r="A11" s="62" t="s">
        <v>19</v>
      </c>
      <c r="B11" s="37">
        <v>14</v>
      </c>
      <c r="C11" s="31">
        <v>595182.28</v>
      </c>
      <c r="D11" s="6">
        <f>C11*12</f>
        <v>7142187.3600000003</v>
      </c>
      <c r="E11" s="29">
        <f>138595*2+525002.14</f>
        <v>802192.14</v>
      </c>
      <c r="F11" s="6">
        <f>SUM(D11:E11)</f>
        <v>7944379.5</v>
      </c>
      <c r="G11" s="6">
        <f>F11*0.302</f>
        <v>2399202.6089999997</v>
      </c>
      <c r="H11" s="29">
        <f>F11+G11</f>
        <v>10343582.108999999</v>
      </c>
      <c r="I11" s="51"/>
      <c r="J11" s="30">
        <f t="shared" si="1"/>
        <v>10343582.108999999</v>
      </c>
    </row>
    <row r="12" spans="1:12" s="15" customFormat="1" ht="15.75" customHeight="1" x14ac:dyDescent="0.2">
      <c r="A12" s="62" t="s">
        <v>1</v>
      </c>
      <c r="B12" s="37">
        <v>8</v>
      </c>
      <c r="C12" s="31">
        <v>303649.14</v>
      </c>
      <c r="D12" s="6">
        <f t="shared" si="2"/>
        <v>3643789.68</v>
      </c>
      <c r="E12" s="29">
        <f>103917.97*2+303649.14*2</f>
        <v>815134.22</v>
      </c>
      <c r="F12" s="6">
        <f t="shared" ref="F12" si="5">SUM(D12:E12)</f>
        <v>4458923.9000000004</v>
      </c>
      <c r="G12" s="6">
        <f t="shared" si="3"/>
        <v>1346595.0178</v>
      </c>
      <c r="H12" s="29">
        <f t="shared" si="4"/>
        <v>5805518.9177999999</v>
      </c>
      <c r="I12" s="51"/>
      <c r="J12" s="30">
        <f t="shared" si="1"/>
        <v>5805518.9177999999</v>
      </c>
    </row>
    <row r="13" spans="1:12" s="15" customFormat="1" ht="15.75" customHeight="1" x14ac:dyDescent="0.2">
      <c r="A13" s="62" t="s">
        <v>44</v>
      </c>
      <c r="B13" s="37">
        <v>8</v>
      </c>
      <c r="C13" s="31">
        <v>415265.4</v>
      </c>
      <c r="D13" s="6">
        <v>4374430.9000000004</v>
      </c>
      <c r="E13" s="29"/>
      <c r="F13" s="6">
        <v>4374430.9000000004</v>
      </c>
      <c r="G13" s="6">
        <f t="shared" si="3"/>
        <v>1321078.1318000001</v>
      </c>
      <c r="H13" s="29">
        <f t="shared" si="4"/>
        <v>5695509.0318</v>
      </c>
      <c r="I13" s="51"/>
      <c r="J13" s="30">
        <f t="shared" si="1"/>
        <v>5695509.0318</v>
      </c>
    </row>
    <row r="14" spans="1:12" s="15" customFormat="1" ht="16.5" customHeight="1" x14ac:dyDescent="0.2">
      <c r="A14" s="62" t="s">
        <v>2</v>
      </c>
      <c r="B14" s="37">
        <v>12</v>
      </c>
      <c r="C14" s="31">
        <v>421144.65</v>
      </c>
      <c r="D14" s="6">
        <f>C14*12</f>
        <v>5053735.8000000007</v>
      </c>
      <c r="E14" s="29">
        <f>93038.95*2+409853</f>
        <v>595930.9</v>
      </c>
      <c r="F14" s="6">
        <f>SUM(D14:E14)</f>
        <v>5649666.7000000011</v>
      </c>
      <c r="G14" s="6">
        <f t="shared" si="3"/>
        <v>1706199.3434000004</v>
      </c>
      <c r="H14" s="29">
        <f t="shared" si="4"/>
        <v>7355866.0434000017</v>
      </c>
      <c r="I14" s="51"/>
      <c r="J14" s="30">
        <f t="shared" si="1"/>
        <v>7355866.0434000017</v>
      </c>
    </row>
    <row r="15" spans="1:12" s="15" customFormat="1" ht="16.5" customHeight="1" x14ac:dyDescent="0.2">
      <c r="A15" s="19" t="s">
        <v>29</v>
      </c>
      <c r="B15" s="39">
        <f>B19+B23+B27</f>
        <v>103.37</v>
      </c>
      <c r="C15" s="4">
        <f>C19+C23+C27</f>
        <v>5453399.6999999993</v>
      </c>
      <c r="D15" s="4">
        <f t="shared" ref="D15:J15" si="6">D19+D23+D27</f>
        <v>65168484.659999996</v>
      </c>
      <c r="E15" s="4">
        <f t="shared" si="6"/>
        <v>44222</v>
      </c>
      <c r="F15" s="4">
        <f t="shared" si="6"/>
        <v>65212706.659999996</v>
      </c>
      <c r="G15" s="4">
        <f t="shared" si="6"/>
        <v>19694237.411320001</v>
      </c>
      <c r="H15" s="4">
        <f t="shared" si="6"/>
        <v>84906944.071319997</v>
      </c>
      <c r="I15" s="52">
        <f>I19+I23</f>
        <v>26230900</v>
      </c>
      <c r="J15" s="4">
        <f t="shared" si="6"/>
        <v>55783244.071319997</v>
      </c>
      <c r="K15" s="4"/>
    </row>
    <row r="16" spans="1:12" s="15" customFormat="1" ht="25.5" customHeight="1" x14ac:dyDescent="0.2">
      <c r="A16" s="13" t="s">
        <v>52</v>
      </c>
      <c r="B16" s="40">
        <v>55</v>
      </c>
      <c r="C16" s="6">
        <f>49122.8*55</f>
        <v>2701754</v>
      </c>
      <c r="D16" s="6">
        <f>C16*12</f>
        <v>32421048</v>
      </c>
      <c r="E16" s="17"/>
      <c r="F16" s="6">
        <f t="shared" ref="F16:F18" si="7">SUM(D16:E16)</f>
        <v>32421048</v>
      </c>
      <c r="G16" s="6">
        <f t="shared" ref="G16:G18" si="8">F16*0.302</f>
        <v>9791156.4959999993</v>
      </c>
      <c r="H16" s="29">
        <f t="shared" ref="H16:H18" si="9">F16+G16</f>
        <v>42212204.495999999</v>
      </c>
      <c r="I16" s="53">
        <v>16525467</v>
      </c>
      <c r="J16" s="30">
        <f>H16-I16</f>
        <v>25686737.495999999</v>
      </c>
    </row>
    <row r="17" spans="1:12" s="15" customFormat="1" ht="25.5" customHeight="1" x14ac:dyDescent="0.2">
      <c r="A17" s="13" t="s">
        <v>49</v>
      </c>
      <c r="B17" s="40">
        <v>1</v>
      </c>
      <c r="C17" s="6">
        <v>64139.81</v>
      </c>
      <c r="D17" s="6">
        <f>C17*12</f>
        <v>769677.72</v>
      </c>
      <c r="E17" s="17"/>
      <c r="F17" s="6">
        <f t="shared" si="7"/>
        <v>769677.72</v>
      </c>
      <c r="G17" s="6">
        <f t="shared" si="8"/>
        <v>232442.67143999998</v>
      </c>
      <c r="H17" s="29">
        <f t="shared" si="9"/>
        <v>1002120.3914399999</v>
      </c>
      <c r="I17" s="53"/>
      <c r="J17" s="30">
        <f>H17-I17</f>
        <v>1002120.3914399999</v>
      </c>
    </row>
    <row r="18" spans="1:12" s="15" customFormat="1" ht="16.5" customHeight="1" x14ac:dyDescent="0.2">
      <c r="A18" s="13" t="s">
        <v>36</v>
      </c>
      <c r="B18" s="40">
        <v>5.5</v>
      </c>
      <c r="C18" s="6">
        <v>171363.23</v>
      </c>
      <c r="D18" s="6">
        <f>C18*12</f>
        <v>2056358.7600000002</v>
      </c>
      <c r="E18" s="29"/>
      <c r="F18" s="6">
        <f t="shared" si="7"/>
        <v>2056358.7600000002</v>
      </c>
      <c r="G18" s="6">
        <f t="shared" si="8"/>
        <v>621020.34552000009</v>
      </c>
      <c r="H18" s="29">
        <f t="shared" si="9"/>
        <v>2677379.1055200002</v>
      </c>
      <c r="I18" s="54"/>
      <c r="J18" s="30">
        <f>H18-I18</f>
        <v>2677379.1055200002</v>
      </c>
    </row>
    <row r="19" spans="1:12" s="15" customFormat="1" ht="13.5" customHeight="1" x14ac:dyDescent="0.2">
      <c r="A19" s="22" t="s">
        <v>38</v>
      </c>
      <c r="B19" s="41">
        <f>SUM(B16:B18)</f>
        <v>61.5</v>
      </c>
      <c r="C19" s="23">
        <f t="shared" ref="C19:H19" si="10">SUM(C16:C18)</f>
        <v>2937257.04</v>
      </c>
      <c r="D19" s="23">
        <f t="shared" si="10"/>
        <v>35247084.479999997</v>
      </c>
      <c r="E19" s="23">
        <f t="shared" si="10"/>
        <v>0</v>
      </c>
      <c r="F19" s="23">
        <f t="shared" si="10"/>
        <v>35247084.479999997</v>
      </c>
      <c r="G19" s="23">
        <f t="shared" si="10"/>
        <v>10644619.51296</v>
      </c>
      <c r="H19" s="23">
        <f t="shared" si="10"/>
        <v>45891703.992959999</v>
      </c>
      <c r="I19" s="55">
        <f>SUM(I16:I18)</f>
        <v>16525467</v>
      </c>
      <c r="J19" s="23">
        <f>SUM(J16:J18)</f>
        <v>29366236.992959999</v>
      </c>
    </row>
    <row r="20" spans="1:12" s="15" customFormat="1" ht="25.5" customHeight="1" x14ac:dyDescent="0.2">
      <c r="A20" s="13" t="s">
        <v>53</v>
      </c>
      <c r="B20" s="40">
        <v>32.5</v>
      </c>
      <c r="C20" s="6">
        <f>49122.8*32.5</f>
        <v>1596491</v>
      </c>
      <c r="D20" s="6">
        <f>C20*12</f>
        <v>19157892</v>
      </c>
      <c r="E20" s="17"/>
      <c r="F20" s="6">
        <f t="shared" ref="F20:F22" si="11">SUM(D20:E20)</f>
        <v>19157892</v>
      </c>
      <c r="G20" s="6">
        <f t="shared" ref="G20:G22" si="12">F20*0.302</f>
        <v>5785683.3839999996</v>
      </c>
      <c r="H20" s="29">
        <f t="shared" ref="H20:H22" si="13">F20+G20</f>
        <v>24943575.384</v>
      </c>
      <c r="I20" s="53">
        <v>9705433</v>
      </c>
      <c r="J20" s="30">
        <f>H20-I20</f>
        <v>15238142.384</v>
      </c>
    </row>
    <row r="21" spans="1:12" s="15" customFormat="1" ht="25.5" customHeight="1" x14ac:dyDescent="0.2">
      <c r="A21" s="13" t="s">
        <v>50</v>
      </c>
      <c r="B21" s="40">
        <v>1</v>
      </c>
      <c r="C21" s="6">
        <v>74452</v>
      </c>
      <c r="D21" s="6">
        <f>C21*12</f>
        <v>893424</v>
      </c>
      <c r="E21" s="17"/>
      <c r="F21" s="6">
        <f t="shared" si="11"/>
        <v>893424</v>
      </c>
      <c r="G21" s="6">
        <f t="shared" si="12"/>
        <v>269814.04800000001</v>
      </c>
      <c r="H21" s="29">
        <f t="shared" si="13"/>
        <v>1163238.048</v>
      </c>
      <c r="I21" s="53"/>
      <c r="J21" s="30">
        <f>H21-I21</f>
        <v>1163238.048</v>
      </c>
    </row>
    <row r="22" spans="1:12" s="15" customFormat="1" ht="27" customHeight="1" x14ac:dyDescent="0.2">
      <c r="A22" s="13" t="s">
        <v>37</v>
      </c>
      <c r="B22" s="40">
        <v>0.5</v>
      </c>
      <c r="C22" s="6">
        <v>15578.48</v>
      </c>
      <c r="D22" s="6">
        <f>C22*12</f>
        <v>186941.76</v>
      </c>
      <c r="E22" s="17"/>
      <c r="F22" s="6">
        <f t="shared" si="11"/>
        <v>186941.76</v>
      </c>
      <c r="G22" s="6">
        <f t="shared" si="12"/>
        <v>56456.411520000001</v>
      </c>
      <c r="H22" s="29">
        <f t="shared" si="13"/>
        <v>243398.17152</v>
      </c>
      <c r="I22" s="54"/>
      <c r="J22" s="30">
        <f>H22-I22</f>
        <v>243398.17152</v>
      </c>
    </row>
    <row r="23" spans="1:12" s="15" customFormat="1" ht="14.25" customHeight="1" x14ac:dyDescent="0.2">
      <c r="A23" s="22" t="s">
        <v>39</v>
      </c>
      <c r="B23" s="41">
        <f>SUM(B20:B22)</f>
        <v>34</v>
      </c>
      <c r="C23" s="23">
        <f>SUM(C20:C22)</f>
        <v>1686521.48</v>
      </c>
      <c r="D23" s="23">
        <f t="shared" ref="D23:H23" si="14">SUM(D20:D22)</f>
        <v>20238257.760000002</v>
      </c>
      <c r="E23" s="23">
        <f t="shared" si="14"/>
        <v>0</v>
      </c>
      <c r="F23" s="23">
        <f t="shared" si="14"/>
        <v>20238257.760000002</v>
      </c>
      <c r="G23" s="23">
        <f t="shared" si="14"/>
        <v>6111953.8435199996</v>
      </c>
      <c r="H23" s="23">
        <f t="shared" si="14"/>
        <v>26350211.603519998</v>
      </c>
      <c r="I23" s="55">
        <f>SUM(I20:I22)</f>
        <v>9705433</v>
      </c>
      <c r="J23" s="23">
        <f t="shared" ref="J23" si="15">SUM(J20:J22)</f>
        <v>16644778.60352</v>
      </c>
    </row>
    <row r="24" spans="1:12" s="15" customFormat="1" ht="15.75" customHeight="1" x14ac:dyDescent="0.2">
      <c r="A24" s="62" t="s">
        <v>54</v>
      </c>
      <c r="B24" s="37"/>
      <c r="C24" s="6">
        <f>53302.3*10</f>
        <v>533023</v>
      </c>
      <c r="D24" s="3">
        <f>C24*12</f>
        <v>6396276</v>
      </c>
      <c r="E24" s="25"/>
      <c r="F24" s="3">
        <f t="shared" ref="F24:F26" si="16">SUM(D24:E24)</f>
        <v>6396276</v>
      </c>
      <c r="G24" s="3">
        <f t="shared" ref="G24:G26" si="17">F24*0.302</f>
        <v>1931675.352</v>
      </c>
      <c r="H24" s="18">
        <f t="shared" ref="H24:H26" si="18">F24+G24</f>
        <v>8327951.352</v>
      </c>
      <c r="I24" s="53">
        <v>2892800</v>
      </c>
      <c r="J24" s="30">
        <f>H24-I24</f>
        <v>5435151.352</v>
      </c>
      <c r="K24" s="27"/>
    </row>
    <row r="25" spans="1:12" s="15" customFormat="1" ht="16.5" customHeight="1" x14ac:dyDescent="0.2">
      <c r="A25" s="62" t="s">
        <v>23</v>
      </c>
      <c r="B25" s="40">
        <v>3.5</v>
      </c>
      <c r="C25" s="6">
        <v>160442.31</v>
      </c>
      <c r="D25" s="6">
        <f t="shared" ref="D25" si="19">C25*12</f>
        <v>1925307.72</v>
      </c>
      <c r="E25" s="29">
        <v>44222</v>
      </c>
      <c r="F25" s="6">
        <f t="shared" si="16"/>
        <v>1969529.72</v>
      </c>
      <c r="G25" s="6">
        <f t="shared" si="17"/>
        <v>594797.97543999995</v>
      </c>
      <c r="H25" s="29">
        <f t="shared" si="18"/>
        <v>2564327.6954399999</v>
      </c>
      <c r="I25" s="54"/>
      <c r="J25" s="30">
        <f>H25-I25</f>
        <v>2564327.6954399999</v>
      </c>
      <c r="K25" s="49"/>
      <c r="L25" s="27"/>
    </row>
    <row r="26" spans="1:12" s="15" customFormat="1" ht="16.5" customHeight="1" x14ac:dyDescent="0.2">
      <c r="A26" s="62" t="s">
        <v>61</v>
      </c>
      <c r="B26" s="40">
        <v>4.37</v>
      </c>
      <c r="C26" s="6">
        <v>136155.87</v>
      </c>
      <c r="D26" s="3">
        <f>C26*10</f>
        <v>1361558.7</v>
      </c>
      <c r="E26" s="18"/>
      <c r="F26" s="3">
        <f t="shared" si="16"/>
        <v>1361558.7</v>
      </c>
      <c r="G26" s="3">
        <f t="shared" si="17"/>
        <v>411190.72739999997</v>
      </c>
      <c r="H26" s="18">
        <f t="shared" si="18"/>
        <v>1772749.4273999999</v>
      </c>
      <c r="I26" s="54"/>
      <c r="J26" s="30">
        <f>H26-I26</f>
        <v>1772749.4273999999</v>
      </c>
      <c r="K26" s="27"/>
      <c r="L26" s="27"/>
    </row>
    <row r="27" spans="1:12" s="15" customFormat="1" ht="13.5" customHeight="1" x14ac:dyDescent="0.2">
      <c r="A27" s="22" t="s">
        <v>30</v>
      </c>
      <c r="B27" s="41">
        <f>SUM(B24:B26)</f>
        <v>7.87</v>
      </c>
      <c r="C27" s="24">
        <f t="shared" ref="C27:H27" si="20">SUM(C24:C26)</f>
        <v>829621.18</v>
      </c>
      <c r="D27" s="24">
        <f t="shared" si="20"/>
        <v>9683142.4199999999</v>
      </c>
      <c r="E27" s="24">
        <f t="shared" si="20"/>
        <v>44222</v>
      </c>
      <c r="F27" s="24">
        <f t="shared" si="20"/>
        <v>9727364.4199999999</v>
      </c>
      <c r="G27" s="24">
        <f t="shared" si="20"/>
        <v>2937664.0548400003</v>
      </c>
      <c r="H27" s="24">
        <f t="shared" si="20"/>
        <v>12665028.47484</v>
      </c>
      <c r="I27" s="55">
        <f>SUM(I24:I26)</f>
        <v>2892800</v>
      </c>
      <c r="J27" s="24">
        <f>SUM(J24:J26)</f>
        <v>9772228.4748400003</v>
      </c>
    </row>
    <row r="28" spans="1:12" s="15" customFormat="1" ht="13.5" customHeight="1" x14ac:dyDescent="0.2">
      <c r="A28" s="19" t="s">
        <v>45</v>
      </c>
      <c r="B28" s="42">
        <f t="shared" ref="B28:I28" si="21">B33+B37+B38+B48</f>
        <v>178.75</v>
      </c>
      <c r="C28" s="24">
        <f t="shared" si="21"/>
        <v>8310820.5600000015</v>
      </c>
      <c r="D28" s="24">
        <f>D33+D37+D38+D48</f>
        <v>97169795.430000007</v>
      </c>
      <c r="E28" s="24">
        <f t="shared" si="21"/>
        <v>1477319.73</v>
      </c>
      <c r="F28" s="24">
        <f t="shared" si="21"/>
        <v>98647115.159999996</v>
      </c>
      <c r="G28" s="24">
        <f t="shared" si="21"/>
        <v>29791428.77832</v>
      </c>
      <c r="H28" s="24">
        <f t="shared" si="21"/>
        <v>128438543.93832001</v>
      </c>
      <c r="I28" s="55">
        <f t="shared" si="21"/>
        <v>5938412.2999999998</v>
      </c>
      <c r="J28" s="24">
        <f>J33+J37+J38+J48</f>
        <v>122500131.63832</v>
      </c>
      <c r="K28" s="24"/>
    </row>
    <row r="29" spans="1:12" s="15" customFormat="1" ht="15" customHeight="1" x14ac:dyDescent="0.2">
      <c r="A29" s="62" t="s">
        <v>62</v>
      </c>
      <c r="B29" s="40"/>
      <c r="C29" s="6">
        <f>53302.3*6.89</f>
        <v>367252.84700000001</v>
      </c>
      <c r="D29" s="3">
        <f>C29*12</f>
        <v>4407034.1639999999</v>
      </c>
      <c r="E29" s="17"/>
      <c r="F29" s="3">
        <f t="shared" ref="F29:F32" si="22">SUM(D29:E29)</f>
        <v>4407034.1639999999</v>
      </c>
      <c r="G29" s="3">
        <f t="shared" ref="G29:G32" si="23">F29*0.302</f>
        <v>1330924.3175279999</v>
      </c>
      <c r="H29" s="18">
        <f t="shared" ref="H29:H32" si="24">F29+G29</f>
        <v>5737958.481528</v>
      </c>
      <c r="I29" s="53">
        <v>2969206.15</v>
      </c>
      <c r="J29" s="30">
        <f>H29-I29</f>
        <v>2768752.3315280001</v>
      </c>
    </row>
    <row r="30" spans="1:12" s="15" customFormat="1" ht="15" customHeight="1" x14ac:dyDescent="0.2">
      <c r="A30" s="62" t="s">
        <v>24</v>
      </c>
      <c r="B30" s="40">
        <v>9.5</v>
      </c>
      <c r="C30" s="6">
        <v>555080.14</v>
      </c>
      <c r="D30" s="6">
        <f t="shared" ref="D30" si="25">C30*12</f>
        <v>6660961.6799999997</v>
      </c>
      <c r="E30" s="29">
        <v>136100</v>
      </c>
      <c r="F30" s="6">
        <f t="shared" si="22"/>
        <v>6797061.6799999997</v>
      </c>
      <c r="G30" s="6">
        <f t="shared" si="23"/>
        <v>2052712.6273599998</v>
      </c>
      <c r="H30" s="29">
        <f t="shared" si="24"/>
        <v>8849774.307359999</v>
      </c>
      <c r="I30" s="54"/>
      <c r="J30" s="30">
        <f>H30-I30</f>
        <v>8849774.307359999</v>
      </c>
      <c r="K30" s="27"/>
    </row>
    <row r="31" spans="1:12" s="15" customFormat="1" ht="15" customHeight="1" x14ac:dyDescent="0.2">
      <c r="A31" s="62" t="s">
        <v>60</v>
      </c>
      <c r="B31" s="40"/>
      <c r="C31" s="6">
        <f>242101.07+71037.85</f>
        <v>313138.92000000004</v>
      </c>
      <c r="D31" s="3">
        <f>C31*8.5</f>
        <v>2661680.8200000003</v>
      </c>
      <c r="E31" s="18"/>
      <c r="F31" s="3">
        <f t="shared" si="22"/>
        <v>2661680.8200000003</v>
      </c>
      <c r="G31" s="3">
        <f t="shared" si="23"/>
        <v>803827.60764000006</v>
      </c>
      <c r="H31" s="18">
        <f t="shared" si="24"/>
        <v>3465508.4276400004</v>
      </c>
      <c r="I31" s="54"/>
      <c r="J31" s="30">
        <f>H31-I31</f>
        <v>3465508.4276400004</v>
      </c>
    </row>
    <row r="32" spans="1:12" s="15" customFormat="1" ht="15" customHeight="1" x14ac:dyDescent="0.2">
      <c r="A32" s="62" t="s">
        <v>48</v>
      </c>
      <c r="B32" s="40"/>
      <c r="C32" s="6">
        <f>53302.3*3.11</f>
        <v>165770.15299999999</v>
      </c>
      <c r="D32" s="3">
        <f>C32*12</f>
        <v>1989241.8359999999</v>
      </c>
      <c r="E32" s="17"/>
      <c r="F32" s="3">
        <f t="shared" si="22"/>
        <v>1989241.8359999999</v>
      </c>
      <c r="G32" s="3">
        <f t="shared" si="23"/>
        <v>600751.03447199997</v>
      </c>
      <c r="H32" s="18">
        <f t="shared" si="24"/>
        <v>2589992.870472</v>
      </c>
      <c r="I32" s="53"/>
      <c r="J32" s="30">
        <f>H32-I32</f>
        <v>2589992.870472</v>
      </c>
    </row>
    <row r="33" spans="1:11" s="15" customFormat="1" ht="15" customHeight="1" x14ac:dyDescent="0.2">
      <c r="A33" s="19" t="s">
        <v>34</v>
      </c>
      <c r="B33" s="43"/>
      <c r="C33" s="4">
        <f>SUM(C29:C32)</f>
        <v>1401242.06</v>
      </c>
      <c r="D33" s="4">
        <f t="shared" ref="D33:J33" si="26">SUM(D29:D32)</f>
        <v>15718918.5</v>
      </c>
      <c r="E33" s="4">
        <f t="shared" si="26"/>
        <v>136100</v>
      </c>
      <c r="F33" s="4">
        <f t="shared" si="26"/>
        <v>15855018.5</v>
      </c>
      <c r="G33" s="4">
        <f t="shared" si="26"/>
        <v>4788215.5869999994</v>
      </c>
      <c r="H33" s="4">
        <f t="shared" si="26"/>
        <v>20643234.086999997</v>
      </c>
      <c r="I33" s="4">
        <f t="shared" si="26"/>
        <v>2969206.15</v>
      </c>
      <c r="J33" s="4">
        <f t="shared" si="26"/>
        <v>17674027.936999999</v>
      </c>
    </row>
    <row r="34" spans="1:11" s="15" customFormat="1" ht="15.75" customHeight="1" x14ac:dyDescent="0.2">
      <c r="A34" s="62" t="s">
        <v>55</v>
      </c>
      <c r="B34" s="40"/>
      <c r="C34" s="6">
        <f>53302.3*10</f>
        <v>533023</v>
      </c>
      <c r="D34" s="3">
        <f>C34*12</f>
        <v>6396276</v>
      </c>
      <c r="E34" s="14"/>
      <c r="F34" s="3">
        <f t="shared" ref="F34:F36" si="27">SUM(D34:E34)</f>
        <v>6396276</v>
      </c>
      <c r="G34" s="3">
        <f t="shared" ref="G34:G36" si="28">F34*0.302</f>
        <v>1931675.352</v>
      </c>
      <c r="H34" s="18">
        <f t="shared" ref="H34:H36" si="29">F34+G34</f>
        <v>8327951.352</v>
      </c>
      <c r="I34" s="53">
        <v>2969206.15</v>
      </c>
      <c r="J34" s="30">
        <f>H34-I34</f>
        <v>5358745.2019999996</v>
      </c>
    </row>
    <row r="35" spans="1:11" s="15" customFormat="1" ht="15" customHeight="1" x14ac:dyDescent="0.2">
      <c r="A35" s="62" t="s">
        <v>25</v>
      </c>
      <c r="B35" s="40">
        <v>6</v>
      </c>
      <c r="C35" s="6">
        <v>220841.91</v>
      </c>
      <c r="D35" s="6">
        <f t="shared" ref="D35" si="30">C35*12</f>
        <v>2650102.92</v>
      </c>
      <c r="E35" s="29">
        <v>75100</v>
      </c>
      <c r="F35" s="6">
        <f t="shared" si="27"/>
        <v>2725202.92</v>
      </c>
      <c r="G35" s="6">
        <f t="shared" si="28"/>
        <v>823011.28183999995</v>
      </c>
      <c r="H35" s="29">
        <f t="shared" si="29"/>
        <v>3548214.2018399998</v>
      </c>
      <c r="I35" s="51"/>
      <c r="J35" s="30">
        <f>H35-I35</f>
        <v>3548214.2018399998</v>
      </c>
      <c r="K35" s="27"/>
    </row>
    <row r="36" spans="1:11" s="15" customFormat="1" ht="17.25" customHeight="1" x14ac:dyDescent="0.2">
      <c r="A36" s="62" t="s">
        <v>59</v>
      </c>
      <c r="B36" s="40"/>
      <c r="C36" s="6">
        <f>311569.5+72595.69</f>
        <v>384165.19</v>
      </c>
      <c r="D36" s="3">
        <f>72595.69*9+311569.5*8</f>
        <v>3145917.21</v>
      </c>
      <c r="E36" s="18"/>
      <c r="F36" s="3">
        <f t="shared" si="27"/>
        <v>3145917.21</v>
      </c>
      <c r="G36" s="3">
        <f t="shared" si="28"/>
        <v>950066.99741999991</v>
      </c>
      <c r="H36" s="18">
        <f t="shared" si="29"/>
        <v>4095984.2074199999</v>
      </c>
      <c r="I36" s="51"/>
      <c r="J36" s="30">
        <f>H36-I36</f>
        <v>4095984.2074199999</v>
      </c>
    </row>
    <row r="37" spans="1:11" s="15" customFormat="1" ht="17.25" customHeight="1" x14ac:dyDescent="0.2">
      <c r="A37" s="19" t="s">
        <v>35</v>
      </c>
      <c r="B37" s="43"/>
      <c r="C37" s="4">
        <f>SUM(C34:C36)</f>
        <v>1138030.1000000001</v>
      </c>
      <c r="D37" s="4">
        <f>SUM(D34:D36)</f>
        <v>12192296.129999999</v>
      </c>
      <c r="E37" s="4">
        <f t="shared" ref="E37:I37" si="31">SUM(E34:E36)</f>
        <v>75100</v>
      </c>
      <c r="F37" s="4">
        <f t="shared" si="31"/>
        <v>12267396.129999999</v>
      </c>
      <c r="G37" s="4">
        <f t="shared" si="31"/>
        <v>3704753.6312599997</v>
      </c>
      <c r="H37" s="4">
        <f t="shared" si="31"/>
        <v>15972149.761259999</v>
      </c>
      <c r="I37" s="52">
        <f t="shared" si="31"/>
        <v>2969206.15</v>
      </c>
      <c r="J37" s="20">
        <f>SUM(J34:J36)</f>
        <v>13002943.611260001</v>
      </c>
    </row>
    <row r="38" spans="1:11" s="15" customFormat="1" ht="16.5" customHeight="1" x14ac:dyDescent="0.2">
      <c r="A38" s="16" t="s">
        <v>28</v>
      </c>
      <c r="B38" s="44">
        <f>B39+B40+B41+B42+B43+B44+B45+B46</f>
        <v>38</v>
      </c>
      <c r="C38" s="44">
        <f t="shared" ref="C38:I38" si="32">C39+C40+C41+C42+C43+C44+C45+C46</f>
        <v>1073088.45</v>
      </c>
      <c r="D38" s="44">
        <f t="shared" si="32"/>
        <v>12877061.4</v>
      </c>
      <c r="E38" s="44">
        <f t="shared" si="32"/>
        <v>238366</v>
      </c>
      <c r="F38" s="44">
        <f t="shared" si="32"/>
        <v>13115427.4</v>
      </c>
      <c r="G38" s="44">
        <f t="shared" si="32"/>
        <v>3960859.0748000005</v>
      </c>
      <c r="H38" s="44">
        <f t="shared" si="32"/>
        <v>17076286.474799998</v>
      </c>
      <c r="I38" s="56">
        <f t="shared" si="32"/>
        <v>0</v>
      </c>
      <c r="J38" s="44">
        <f>J39+J40+J41+J42+J43+J44+J45+J46</f>
        <v>17076286.474799998</v>
      </c>
      <c r="K38" s="44"/>
    </row>
    <row r="39" spans="1:11" s="15" customFormat="1" ht="17.25" customHeight="1" x14ac:dyDescent="0.2">
      <c r="A39" s="62" t="s">
        <v>3</v>
      </c>
      <c r="B39" s="40">
        <v>11</v>
      </c>
      <c r="C39" s="6">
        <v>343264.86</v>
      </c>
      <c r="D39" s="6">
        <f t="shared" ref="D39:D46" si="33">C39*12</f>
        <v>4119178.32</v>
      </c>
      <c r="E39" s="29">
        <v>64489</v>
      </c>
      <c r="F39" s="6">
        <f t="shared" ref="F39:F46" si="34">SUM(D39:E39)</f>
        <v>4183667.32</v>
      </c>
      <c r="G39" s="6">
        <f t="shared" ref="G39:G46" si="35">F39*0.302</f>
        <v>1263467.53064</v>
      </c>
      <c r="H39" s="29">
        <f t="shared" ref="H39:H46" si="36">F39+G39</f>
        <v>5447134.8506399998</v>
      </c>
      <c r="I39" s="51"/>
      <c r="J39" s="30">
        <f t="shared" ref="J39:J46" si="37">H39-I39</f>
        <v>5447134.8506399998</v>
      </c>
    </row>
    <row r="40" spans="1:11" s="15" customFormat="1" ht="16.5" customHeight="1" x14ac:dyDescent="0.2">
      <c r="A40" s="62" t="s">
        <v>12</v>
      </c>
      <c r="B40" s="40">
        <v>12</v>
      </c>
      <c r="C40" s="6">
        <v>373064.81</v>
      </c>
      <c r="D40" s="6">
        <f t="shared" si="33"/>
        <v>4476777.72</v>
      </c>
      <c r="E40" s="29">
        <v>98688</v>
      </c>
      <c r="F40" s="6">
        <f t="shared" si="34"/>
        <v>4575465.72</v>
      </c>
      <c r="G40" s="6">
        <f t="shared" si="35"/>
        <v>1381790.64744</v>
      </c>
      <c r="H40" s="29">
        <f t="shared" si="36"/>
        <v>5957256.3674400002</v>
      </c>
      <c r="I40" s="51"/>
      <c r="J40" s="30">
        <f t="shared" si="37"/>
        <v>5957256.3674400002</v>
      </c>
    </row>
    <row r="41" spans="1:11" s="15" customFormat="1" ht="16.5" customHeight="1" x14ac:dyDescent="0.2">
      <c r="A41" s="62" t="s">
        <v>13</v>
      </c>
      <c r="B41" s="40">
        <v>2.5</v>
      </c>
      <c r="C41" s="6">
        <v>66148.58</v>
      </c>
      <c r="D41" s="6">
        <f t="shared" si="33"/>
        <v>793782.96</v>
      </c>
      <c r="E41" s="29">
        <v>13338</v>
      </c>
      <c r="F41" s="6">
        <f t="shared" si="34"/>
        <v>807120.96</v>
      </c>
      <c r="G41" s="6">
        <f t="shared" si="35"/>
        <v>243750.52991999997</v>
      </c>
      <c r="H41" s="29">
        <f t="shared" si="36"/>
        <v>1050871.4899199998</v>
      </c>
      <c r="I41" s="51"/>
      <c r="J41" s="30">
        <f t="shared" si="37"/>
        <v>1050871.4899199998</v>
      </c>
    </row>
    <row r="42" spans="1:11" s="15" customFormat="1" ht="21.75" customHeight="1" x14ac:dyDescent="0.2">
      <c r="A42" s="63" t="s">
        <v>14</v>
      </c>
      <c r="B42" s="45">
        <v>7</v>
      </c>
      <c r="C42" s="6">
        <v>130379.84</v>
      </c>
      <c r="D42" s="6">
        <f t="shared" si="33"/>
        <v>1564558.08</v>
      </c>
      <c r="E42" s="29">
        <v>26676</v>
      </c>
      <c r="F42" s="6">
        <f t="shared" si="34"/>
        <v>1591234.08</v>
      </c>
      <c r="G42" s="6">
        <f t="shared" si="35"/>
        <v>480552.69216000004</v>
      </c>
      <c r="H42" s="29">
        <f t="shared" si="36"/>
        <v>2071786.7721600002</v>
      </c>
      <c r="I42" s="51"/>
      <c r="J42" s="30">
        <f t="shared" si="37"/>
        <v>2071786.7721600002</v>
      </c>
    </row>
    <row r="43" spans="1:11" s="15" customFormat="1" ht="21.75" customHeight="1" x14ac:dyDescent="0.2">
      <c r="A43" s="63" t="s">
        <v>15</v>
      </c>
      <c r="B43" s="45">
        <v>3</v>
      </c>
      <c r="C43" s="17">
        <v>81727.070000000007</v>
      </c>
      <c r="D43" s="6">
        <f t="shared" si="33"/>
        <v>980724.84000000008</v>
      </c>
      <c r="E43" s="29">
        <v>17099</v>
      </c>
      <c r="F43" s="6">
        <f t="shared" si="34"/>
        <v>997823.84000000008</v>
      </c>
      <c r="G43" s="6">
        <f t="shared" si="35"/>
        <v>301342.79968</v>
      </c>
      <c r="H43" s="29">
        <f t="shared" si="36"/>
        <v>1299166.63968</v>
      </c>
      <c r="I43" s="51"/>
      <c r="J43" s="30">
        <f t="shared" si="37"/>
        <v>1299166.63968</v>
      </c>
    </row>
    <row r="44" spans="1:11" s="15" customFormat="1" ht="12" customHeight="1" x14ac:dyDescent="0.2">
      <c r="A44" s="62" t="s">
        <v>20</v>
      </c>
      <c r="B44" s="40">
        <v>0</v>
      </c>
      <c r="C44" s="17">
        <v>0</v>
      </c>
      <c r="D44" s="6">
        <f t="shared" si="33"/>
        <v>0</v>
      </c>
      <c r="E44" s="29"/>
      <c r="F44" s="6">
        <f t="shared" si="34"/>
        <v>0</v>
      </c>
      <c r="G44" s="6">
        <f t="shared" si="35"/>
        <v>0</v>
      </c>
      <c r="H44" s="29">
        <f t="shared" si="36"/>
        <v>0</v>
      </c>
      <c r="I44" s="51"/>
      <c r="J44" s="30">
        <f t="shared" si="37"/>
        <v>0</v>
      </c>
    </row>
    <row r="45" spans="1:11" s="15" customFormat="1" ht="26.25" customHeight="1" x14ac:dyDescent="0.2">
      <c r="A45" s="62" t="s">
        <v>16</v>
      </c>
      <c r="B45" s="40">
        <v>2.5</v>
      </c>
      <c r="C45" s="17">
        <v>78503.289999999994</v>
      </c>
      <c r="D45" s="6">
        <f t="shared" si="33"/>
        <v>942039.48</v>
      </c>
      <c r="E45" s="29">
        <v>18076</v>
      </c>
      <c r="F45" s="6">
        <f t="shared" si="34"/>
        <v>960115.48</v>
      </c>
      <c r="G45" s="6">
        <f t="shared" si="35"/>
        <v>289954.87495999999</v>
      </c>
      <c r="H45" s="29">
        <f t="shared" si="36"/>
        <v>1250070.3549599999</v>
      </c>
      <c r="I45" s="51"/>
      <c r="J45" s="30">
        <f t="shared" si="37"/>
        <v>1250070.3549599999</v>
      </c>
    </row>
    <row r="46" spans="1:11" s="15" customFormat="1" ht="27" customHeight="1" x14ac:dyDescent="0.2">
      <c r="A46" s="62" t="s">
        <v>17</v>
      </c>
      <c r="B46" s="40">
        <v>0</v>
      </c>
      <c r="C46" s="17">
        <v>0</v>
      </c>
      <c r="D46" s="3">
        <f t="shared" si="33"/>
        <v>0</v>
      </c>
      <c r="E46" s="18"/>
      <c r="F46" s="3">
        <f t="shared" si="34"/>
        <v>0</v>
      </c>
      <c r="G46" s="3">
        <f t="shared" si="35"/>
        <v>0</v>
      </c>
      <c r="H46" s="18">
        <f t="shared" si="36"/>
        <v>0</v>
      </c>
      <c r="I46" s="51"/>
      <c r="J46" s="30">
        <f t="shared" si="37"/>
        <v>0</v>
      </c>
    </row>
    <row r="47" spans="1:11" s="15" customFormat="1" ht="15.75" customHeight="1" x14ac:dyDescent="0.2">
      <c r="A47" s="36" t="s">
        <v>46</v>
      </c>
      <c r="B47" s="46">
        <f t="shared" ref="B47:J47" si="38">SUM(B39:B46)</f>
        <v>38</v>
      </c>
      <c r="C47" s="36">
        <f t="shared" si="38"/>
        <v>1073088.45</v>
      </c>
      <c r="D47" s="36">
        <f t="shared" si="38"/>
        <v>12877061.4</v>
      </c>
      <c r="E47" s="36">
        <f t="shared" si="38"/>
        <v>238366</v>
      </c>
      <c r="F47" s="36">
        <f t="shared" si="38"/>
        <v>13115427.4</v>
      </c>
      <c r="G47" s="36">
        <f t="shared" si="38"/>
        <v>3960859.0748000005</v>
      </c>
      <c r="H47" s="36">
        <f t="shared" si="38"/>
        <v>17076286.474799998</v>
      </c>
      <c r="I47" s="57">
        <f t="shared" si="38"/>
        <v>0</v>
      </c>
      <c r="J47" s="36">
        <f t="shared" si="38"/>
        <v>17076286.474799998</v>
      </c>
    </row>
    <row r="48" spans="1:11" s="15" customFormat="1" ht="18" customHeight="1" x14ac:dyDescent="0.2">
      <c r="A48" s="16" t="s">
        <v>10</v>
      </c>
      <c r="B48" s="44">
        <f>SUM(B49:B54)</f>
        <v>140.75</v>
      </c>
      <c r="C48" s="5">
        <f>SUM(C49:C54)</f>
        <v>4698459.9500000011</v>
      </c>
      <c r="D48" s="5">
        <f>SUM(D49:D54)</f>
        <v>56381519.399999999</v>
      </c>
      <c r="E48" s="5">
        <f t="shared" ref="E48:I48" si="39">SUM(E49:E54)</f>
        <v>1027753.73</v>
      </c>
      <c r="F48" s="5">
        <f t="shared" si="39"/>
        <v>57409273.130000003</v>
      </c>
      <c r="G48" s="5">
        <f t="shared" si="39"/>
        <v>17337600.485259999</v>
      </c>
      <c r="H48" s="18">
        <f>F48+G48</f>
        <v>74746873.615260005</v>
      </c>
      <c r="I48" s="58">
        <f t="shared" si="39"/>
        <v>0</v>
      </c>
      <c r="J48" s="5">
        <f>SUM(J49:J54)</f>
        <v>74746873.615260005</v>
      </c>
      <c r="K48" s="5"/>
    </row>
    <row r="49" spans="1:11" s="15" customFormat="1" ht="15.75" customHeight="1" x14ac:dyDescent="0.2">
      <c r="A49" s="62" t="s">
        <v>5</v>
      </c>
      <c r="B49" s="40">
        <v>39</v>
      </c>
      <c r="C49" s="6">
        <v>1292839.6200000001</v>
      </c>
      <c r="D49" s="6">
        <f t="shared" ref="D49:D54" si="40">C49*12</f>
        <v>15514075.440000001</v>
      </c>
      <c r="E49" s="29">
        <v>284364</v>
      </c>
      <c r="F49" s="6">
        <f t="shared" ref="F49:F54" si="41">SUM(D49:E49)</f>
        <v>15798439.440000001</v>
      </c>
      <c r="G49" s="6">
        <f t="shared" ref="G49:G54" si="42">F49*0.302</f>
        <v>4771128.7108800001</v>
      </c>
      <c r="H49" s="29">
        <f t="shared" ref="H49:H54" si="43">F49+G49</f>
        <v>20569568.150880001</v>
      </c>
      <c r="I49" s="51"/>
      <c r="J49" s="30">
        <f t="shared" ref="J49:J54" si="44">H49-I49</f>
        <v>20569568.150880001</v>
      </c>
    </row>
    <row r="50" spans="1:11" s="15" customFormat="1" ht="15" customHeight="1" x14ac:dyDescent="0.2">
      <c r="A50" s="62" t="s">
        <v>4</v>
      </c>
      <c r="B50" s="40">
        <v>17</v>
      </c>
      <c r="C50" s="31">
        <v>570085.87</v>
      </c>
      <c r="D50" s="6">
        <f t="shared" si="40"/>
        <v>6841030.4399999995</v>
      </c>
      <c r="E50" s="29">
        <v>137339.54999999999</v>
      </c>
      <c r="F50" s="6">
        <f t="shared" si="41"/>
        <v>6978369.9899999993</v>
      </c>
      <c r="G50" s="6">
        <f t="shared" si="42"/>
        <v>2107467.7369799996</v>
      </c>
      <c r="H50" s="29">
        <f t="shared" si="43"/>
        <v>9085837.7269799989</v>
      </c>
      <c r="I50" s="51"/>
      <c r="J50" s="30">
        <f t="shared" si="44"/>
        <v>9085837.7269799989</v>
      </c>
    </row>
    <row r="51" spans="1:11" s="15" customFormat="1" ht="24" customHeight="1" x14ac:dyDescent="0.2">
      <c r="A51" s="62" t="s">
        <v>6</v>
      </c>
      <c r="B51" s="40">
        <v>43.75</v>
      </c>
      <c r="C51" s="6">
        <f>1510736.77+55738.34</f>
        <v>1566475.11</v>
      </c>
      <c r="D51" s="6">
        <f t="shared" si="40"/>
        <v>18797701.32</v>
      </c>
      <c r="E51" s="29">
        <v>366521.68</v>
      </c>
      <c r="F51" s="6">
        <f t="shared" si="41"/>
        <v>19164223</v>
      </c>
      <c r="G51" s="6">
        <f t="shared" si="42"/>
        <v>5787595.3459999999</v>
      </c>
      <c r="H51" s="29">
        <f t="shared" si="43"/>
        <v>24951818.346000001</v>
      </c>
      <c r="I51" s="51"/>
      <c r="J51" s="30">
        <f t="shared" si="44"/>
        <v>24951818.346000001</v>
      </c>
    </row>
    <row r="52" spans="1:11" s="15" customFormat="1" ht="23.25" customHeight="1" x14ac:dyDescent="0.2">
      <c r="A52" s="62" t="s">
        <v>7</v>
      </c>
      <c r="B52" s="40">
        <v>14.5</v>
      </c>
      <c r="C52" s="17">
        <v>471431.01</v>
      </c>
      <c r="D52" s="6">
        <f t="shared" si="40"/>
        <v>5657172.1200000001</v>
      </c>
      <c r="E52" s="29">
        <v>90309.5</v>
      </c>
      <c r="F52" s="6">
        <f t="shared" si="41"/>
        <v>5747481.6200000001</v>
      </c>
      <c r="G52" s="6">
        <f t="shared" si="42"/>
        <v>1735739.44924</v>
      </c>
      <c r="H52" s="29">
        <f t="shared" si="43"/>
        <v>7483221.0692400001</v>
      </c>
      <c r="I52" s="51"/>
      <c r="J52" s="30">
        <f t="shared" si="44"/>
        <v>7483221.0692400001</v>
      </c>
    </row>
    <row r="53" spans="1:11" s="15" customFormat="1" ht="17.25" customHeight="1" x14ac:dyDescent="0.2">
      <c r="A53" s="62" t="s">
        <v>8</v>
      </c>
      <c r="B53" s="40">
        <v>17.5</v>
      </c>
      <c r="C53" s="17">
        <v>467528.07</v>
      </c>
      <c r="D53" s="6">
        <f t="shared" si="40"/>
        <v>5610336.8399999999</v>
      </c>
      <c r="E53" s="29">
        <v>91159</v>
      </c>
      <c r="F53" s="6">
        <f t="shared" si="41"/>
        <v>5701495.8399999999</v>
      </c>
      <c r="G53" s="6">
        <f t="shared" si="42"/>
        <v>1721851.7436799998</v>
      </c>
      <c r="H53" s="29">
        <f t="shared" si="43"/>
        <v>7423347.5836800002</v>
      </c>
      <c r="I53" s="51"/>
      <c r="J53" s="30">
        <f t="shared" si="44"/>
        <v>7423347.5836800002</v>
      </c>
    </row>
    <row r="54" spans="1:11" s="15" customFormat="1" ht="16.5" customHeight="1" x14ac:dyDescent="0.2">
      <c r="A54" s="62" t="s">
        <v>9</v>
      </c>
      <c r="B54" s="40">
        <v>9</v>
      </c>
      <c r="C54" s="17">
        <v>330100.27</v>
      </c>
      <c r="D54" s="6">
        <f t="shared" si="40"/>
        <v>3961203.24</v>
      </c>
      <c r="E54" s="29">
        <v>58060</v>
      </c>
      <c r="F54" s="6">
        <f t="shared" si="41"/>
        <v>4019263.24</v>
      </c>
      <c r="G54" s="6">
        <f t="shared" si="42"/>
        <v>1213817.4984800001</v>
      </c>
      <c r="H54" s="29">
        <f t="shared" si="43"/>
        <v>5233080.7384799998</v>
      </c>
      <c r="I54" s="51"/>
      <c r="J54" s="30">
        <f t="shared" si="44"/>
        <v>5233080.7384799998</v>
      </c>
    </row>
    <row r="55" spans="1:11" ht="31.5" customHeight="1" x14ac:dyDescent="0.2">
      <c r="A55" s="33" t="s">
        <v>47</v>
      </c>
      <c r="B55" s="47"/>
      <c r="C55" s="34">
        <f>SUM(C49:C54)</f>
        <v>4698459.9500000011</v>
      </c>
      <c r="D55" s="35">
        <f t="shared" ref="D55:K55" si="45">SUM(D49:D54)</f>
        <v>56381519.399999999</v>
      </c>
      <c r="E55" s="35">
        <f t="shared" si="45"/>
        <v>1027753.73</v>
      </c>
      <c r="F55" s="35">
        <f t="shared" si="45"/>
        <v>57409273.130000003</v>
      </c>
      <c r="G55" s="35">
        <f t="shared" si="45"/>
        <v>17337600.485259999</v>
      </c>
      <c r="H55" s="35">
        <f t="shared" si="45"/>
        <v>74746873.615260005</v>
      </c>
      <c r="I55" s="59">
        <f t="shared" si="45"/>
        <v>0</v>
      </c>
      <c r="J55" s="35">
        <f>SUM(J49:J54)</f>
        <v>74746873.615260005</v>
      </c>
      <c r="K55" s="35">
        <f t="shared" si="45"/>
        <v>0</v>
      </c>
    </row>
    <row r="56" spans="1:11" ht="21" customHeight="1" x14ac:dyDescent="0.2">
      <c r="A56" s="75"/>
      <c r="B56" s="75"/>
      <c r="C56" s="75"/>
      <c r="D56" s="75"/>
      <c r="E56" s="73"/>
      <c r="F56" s="73"/>
      <c r="G56" s="73"/>
    </row>
    <row r="57" spans="1:11" ht="15" customHeight="1" x14ac:dyDescent="0.2">
      <c r="A57" s="75"/>
      <c r="B57" s="75"/>
      <c r="C57" s="75"/>
      <c r="D57" s="75"/>
      <c r="E57" s="73"/>
      <c r="F57" s="73"/>
      <c r="G57" s="73"/>
    </row>
    <row r="58" spans="1:11" ht="21" customHeight="1" x14ac:dyDescent="0.2">
      <c r="A58" s="75"/>
      <c r="B58" s="75"/>
      <c r="C58" s="75"/>
      <c r="D58" s="75"/>
      <c r="E58" s="73"/>
      <c r="F58" s="73"/>
      <c r="G58" s="73"/>
    </row>
    <row r="59" spans="1:11" x14ac:dyDescent="0.2">
      <c r="A59" s="75"/>
      <c r="B59" s="75"/>
      <c r="C59" s="75"/>
      <c r="D59" s="75"/>
      <c r="E59" s="73"/>
      <c r="F59" s="73"/>
      <c r="G59" s="73"/>
    </row>
  </sheetData>
  <mergeCells count="18">
    <mergeCell ref="J3:J4"/>
    <mergeCell ref="D5:E5"/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59:D59"/>
    <mergeCell ref="F5:G5"/>
    <mergeCell ref="I5:J5"/>
    <mergeCell ref="A56:D56"/>
    <mergeCell ref="A57:D57"/>
    <mergeCell ref="A58:D58"/>
  </mergeCells>
  <printOptions horizontalCentered="1"/>
  <pageMargins left="0" right="0" top="0.39370078740157483" bottom="0.19685039370078741" header="0" footer="0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C20" sqref="C20"/>
    </sheetView>
  </sheetViews>
  <sheetFormatPr defaultRowHeight="12.75" x14ac:dyDescent="0.2"/>
  <cols>
    <col min="1" max="1" width="24.5703125" customWidth="1"/>
    <col min="2" max="2" width="6.5703125" style="48" customWidth="1"/>
    <col min="3" max="3" width="11.140625" customWidth="1"/>
    <col min="4" max="4" width="10" customWidth="1"/>
    <col min="5" max="5" width="8.85546875" customWidth="1"/>
    <col min="6" max="6" width="10.5703125" customWidth="1"/>
    <col min="7" max="7" width="10.85546875" customWidth="1"/>
    <col min="8" max="8" width="11" customWidth="1"/>
    <col min="9" max="10" width="11.28515625" customWidth="1"/>
    <col min="11" max="11" width="10.7109375" bestFit="1" customWidth="1"/>
    <col min="12" max="12" width="13" customWidth="1"/>
  </cols>
  <sheetData>
    <row r="1" spans="1:12" ht="17.25" customHeight="1" x14ac:dyDescent="0.2">
      <c r="A1" s="79" t="s">
        <v>58</v>
      </c>
      <c r="B1" s="79"/>
      <c r="C1" s="79"/>
      <c r="D1" s="79"/>
      <c r="E1" s="80"/>
      <c r="F1" s="80"/>
      <c r="G1" s="80"/>
      <c r="H1" s="80"/>
      <c r="I1" s="80"/>
    </row>
    <row r="2" spans="1:12" ht="17.25" customHeight="1" x14ac:dyDescent="0.2">
      <c r="A2" s="68"/>
      <c r="B2" s="64"/>
      <c r="C2" s="68"/>
      <c r="D2" s="64"/>
      <c r="E2" s="65"/>
      <c r="F2" s="65"/>
      <c r="G2" s="65"/>
      <c r="H2" s="65"/>
      <c r="I2" s="69"/>
    </row>
    <row r="3" spans="1:12" ht="26.25" customHeight="1" x14ac:dyDescent="0.2">
      <c r="A3" s="81" t="s">
        <v>18</v>
      </c>
      <c r="B3" s="87" t="s">
        <v>51</v>
      </c>
      <c r="C3" s="82" t="s">
        <v>27</v>
      </c>
      <c r="D3" s="83" t="s">
        <v>26</v>
      </c>
      <c r="E3" s="83" t="s">
        <v>40</v>
      </c>
      <c r="F3" s="83" t="s">
        <v>41</v>
      </c>
      <c r="G3" s="83" t="s">
        <v>21</v>
      </c>
      <c r="H3" s="83" t="s">
        <v>31</v>
      </c>
      <c r="I3" s="86" t="s">
        <v>43</v>
      </c>
      <c r="J3" s="86" t="s">
        <v>22</v>
      </c>
    </row>
    <row r="4" spans="1:12" ht="30" customHeight="1" x14ac:dyDescent="0.2">
      <c r="A4" s="81"/>
      <c r="B4" s="88"/>
      <c r="C4" s="82"/>
      <c r="D4" s="84"/>
      <c r="E4" s="84"/>
      <c r="F4" s="85"/>
      <c r="G4" s="85"/>
      <c r="H4" s="84"/>
      <c r="I4" s="86"/>
      <c r="J4" s="86"/>
    </row>
    <row r="5" spans="1:12" ht="3.75" customHeight="1" x14ac:dyDescent="0.2">
      <c r="A5" s="70"/>
      <c r="B5" s="70"/>
      <c r="C5" s="70"/>
      <c r="D5" s="76"/>
      <c r="E5" s="77"/>
      <c r="F5" s="78"/>
      <c r="G5" s="77"/>
      <c r="H5" s="71"/>
      <c r="I5" s="78"/>
      <c r="J5" s="77"/>
    </row>
    <row r="6" spans="1:12" ht="12" customHeight="1" x14ac:dyDescent="0.2">
      <c r="A6" s="70">
        <v>1</v>
      </c>
      <c r="B6" s="70"/>
      <c r="C6" s="70">
        <v>2</v>
      </c>
      <c r="D6" s="74">
        <v>3</v>
      </c>
      <c r="E6" s="67">
        <v>4</v>
      </c>
      <c r="F6" s="66">
        <v>6</v>
      </c>
      <c r="G6" s="67">
        <v>7</v>
      </c>
      <c r="H6" s="26" t="s">
        <v>42</v>
      </c>
      <c r="I6" s="72">
        <v>9</v>
      </c>
      <c r="J6" s="72">
        <v>10</v>
      </c>
    </row>
    <row r="7" spans="1:12" x14ac:dyDescent="0.2">
      <c r="A7" s="70" t="s">
        <v>0</v>
      </c>
      <c r="B7" s="70"/>
      <c r="C7" s="2">
        <f>C8+C9+C10+C11+C12+C13+C14+C15+C28</f>
        <v>21831237.095000003</v>
      </c>
      <c r="D7" s="2">
        <f>D8+D9+D10+D11+D12+D13+D14+D15+D28</f>
        <v>257107026.87</v>
      </c>
      <c r="E7" s="2">
        <f t="shared" ref="E7:J7" si="0">E8+E9+E10+E11+E12+E13+E14+E15+E28</f>
        <v>3872577.9899999998</v>
      </c>
      <c r="F7" s="2">
        <f t="shared" si="0"/>
        <v>260979604.85999998</v>
      </c>
      <c r="G7" s="2">
        <f t="shared" si="0"/>
        <v>78815840.667720005</v>
      </c>
      <c r="H7" s="2">
        <f t="shared" si="0"/>
        <v>339795445.52771997</v>
      </c>
      <c r="I7" s="50">
        <f>I8+I9+I10+I11+I12+I13+I14+I15+I28</f>
        <v>34164953.100000001</v>
      </c>
      <c r="J7" s="2">
        <f t="shared" si="0"/>
        <v>303240247.42771995</v>
      </c>
      <c r="K7" s="2"/>
    </row>
    <row r="8" spans="1:12" s="15" customFormat="1" ht="16.5" customHeight="1" x14ac:dyDescent="0.2">
      <c r="A8" s="62" t="s">
        <v>32</v>
      </c>
      <c r="B8" s="37">
        <v>30</v>
      </c>
      <c r="C8" s="31">
        <v>1322422.4099999999</v>
      </c>
      <c r="D8" s="28">
        <v>14442367.58</v>
      </c>
      <c r="E8" s="6"/>
      <c r="F8" s="6">
        <f>SUM(D8:E8)</f>
        <v>14442367.58</v>
      </c>
      <c r="G8" s="6">
        <f>F8*0.302</f>
        <v>4361595.0091599999</v>
      </c>
      <c r="H8" s="29">
        <f>F8+G8</f>
        <v>18803962.589159999</v>
      </c>
      <c r="I8" s="51"/>
      <c r="J8" s="30">
        <f t="shared" ref="J8:J14" si="1">H8-I8</f>
        <v>18803962.589159999</v>
      </c>
      <c r="L8" s="27"/>
    </row>
    <row r="9" spans="1:12" s="1" customFormat="1" ht="16.5" customHeight="1" x14ac:dyDescent="0.2">
      <c r="A9" s="13" t="s">
        <v>33</v>
      </c>
      <c r="B9" s="38">
        <v>122</v>
      </c>
      <c r="C9" s="31">
        <v>3945576.9</v>
      </c>
      <c r="D9" s="3">
        <f>C9*12</f>
        <v>47346922.799999997</v>
      </c>
      <c r="E9" s="3"/>
      <c r="F9" s="3">
        <f>SUM(D9:E9)</f>
        <v>47346922.799999997</v>
      </c>
      <c r="G9" s="3">
        <f>F9*0.302</f>
        <v>14298770.6856</v>
      </c>
      <c r="H9" s="18">
        <f>F9+G9</f>
        <v>61645693.485599995</v>
      </c>
      <c r="I9" s="51"/>
      <c r="J9" s="30">
        <f t="shared" si="1"/>
        <v>61645693.485599995</v>
      </c>
    </row>
    <row r="10" spans="1:12" s="15" customFormat="1" ht="16.5" customHeight="1" x14ac:dyDescent="0.2">
      <c r="A10" s="62" t="s">
        <v>11</v>
      </c>
      <c r="B10" s="37">
        <v>16</v>
      </c>
      <c r="C10" s="31">
        <v>572722.43000000005</v>
      </c>
      <c r="D10" s="6">
        <f t="shared" ref="D10:D12" si="2">C10*12</f>
        <v>6872669.1600000001</v>
      </c>
      <c r="E10" s="29">
        <f>34320*2+69139</f>
        <v>137779</v>
      </c>
      <c r="F10" s="6">
        <f>SUM(D10:E10)</f>
        <v>7010448.1600000001</v>
      </c>
      <c r="G10" s="6">
        <f t="shared" ref="G10:G14" si="3">F10*0.302</f>
        <v>2117155.3443200001</v>
      </c>
      <c r="H10" s="29">
        <f t="shared" ref="H10:H14" si="4">F10+G10</f>
        <v>9127603.5043199994</v>
      </c>
      <c r="I10" s="51"/>
      <c r="J10" s="30">
        <f t="shared" si="1"/>
        <v>9127603.5043199994</v>
      </c>
    </row>
    <row r="11" spans="1:12" s="15" customFormat="1" ht="16.5" customHeight="1" x14ac:dyDescent="0.2">
      <c r="A11" s="62" t="s">
        <v>19</v>
      </c>
      <c r="B11" s="37">
        <v>14</v>
      </c>
      <c r="C11" s="31">
        <v>595182.28</v>
      </c>
      <c r="D11" s="6">
        <f>C11*12</f>
        <v>7142187.3600000003</v>
      </c>
      <c r="E11" s="29">
        <f>138595*2+525002.14</f>
        <v>802192.14</v>
      </c>
      <c r="F11" s="6">
        <f>SUM(D11:E11)</f>
        <v>7944379.5</v>
      </c>
      <c r="G11" s="6">
        <f>F11*0.302</f>
        <v>2399202.6089999997</v>
      </c>
      <c r="H11" s="29">
        <f>F11+G11</f>
        <v>10343582.108999999</v>
      </c>
      <c r="I11" s="51"/>
      <c r="J11" s="30">
        <f t="shared" si="1"/>
        <v>10343582.108999999</v>
      </c>
    </row>
    <row r="12" spans="1:12" s="15" customFormat="1" ht="15.75" customHeight="1" x14ac:dyDescent="0.2">
      <c r="A12" s="62" t="s">
        <v>1</v>
      </c>
      <c r="B12" s="37">
        <v>8</v>
      </c>
      <c r="C12" s="31">
        <v>303649.14</v>
      </c>
      <c r="D12" s="6">
        <f t="shared" si="2"/>
        <v>3643789.68</v>
      </c>
      <c r="E12" s="29">
        <f>103917.97*2+303649.14*2</f>
        <v>815134.22</v>
      </c>
      <c r="F12" s="6">
        <f t="shared" ref="F12" si="5">SUM(D12:E12)</f>
        <v>4458923.9000000004</v>
      </c>
      <c r="G12" s="6">
        <f t="shared" si="3"/>
        <v>1346595.0178</v>
      </c>
      <c r="H12" s="29">
        <f t="shared" si="4"/>
        <v>5805518.9177999999</v>
      </c>
      <c r="I12" s="51"/>
      <c r="J12" s="30">
        <f t="shared" si="1"/>
        <v>5805518.9177999999</v>
      </c>
    </row>
    <row r="13" spans="1:12" s="15" customFormat="1" ht="15.75" customHeight="1" x14ac:dyDescent="0.2">
      <c r="A13" s="62" t="s">
        <v>44</v>
      </c>
      <c r="B13" s="37">
        <v>8</v>
      </c>
      <c r="C13" s="31">
        <v>415265.4</v>
      </c>
      <c r="D13" s="6">
        <v>4374430.9000000004</v>
      </c>
      <c r="E13" s="29"/>
      <c r="F13" s="6">
        <v>4374430.9000000004</v>
      </c>
      <c r="G13" s="6">
        <f t="shared" si="3"/>
        <v>1321078.1318000001</v>
      </c>
      <c r="H13" s="29">
        <f t="shared" si="4"/>
        <v>5695509.0318</v>
      </c>
      <c r="I13" s="51"/>
      <c r="J13" s="30">
        <f t="shared" si="1"/>
        <v>5695509.0318</v>
      </c>
    </row>
    <row r="14" spans="1:12" s="15" customFormat="1" ht="16.5" customHeight="1" x14ac:dyDescent="0.2">
      <c r="A14" s="62" t="s">
        <v>2</v>
      </c>
      <c r="B14" s="37">
        <v>12</v>
      </c>
      <c r="C14" s="31">
        <v>421144.65</v>
      </c>
      <c r="D14" s="6">
        <f>C14*12</f>
        <v>5053735.8000000007</v>
      </c>
      <c r="E14" s="29">
        <f>93038.95*2+409853</f>
        <v>595930.9</v>
      </c>
      <c r="F14" s="6">
        <f>SUM(D14:E14)</f>
        <v>5649666.7000000011</v>
      </c>
      <c r="G14" s="6">
        <f t="shared" si="3"/>
        <v>1706199.3434000004</v>
      </c>
      <c r="H14" s="29">
        <f t="shared" si="4"/>
        <v>7355866.0434000017</v>
      </c>
      <c r="I14" s="51"/>
      <c r="J14" s="30">
        <f t="shared" si="1"/>
        <v>7355866.0434000017</v>
      </c>
    </row>
    <row r="15" spans="1:12" s="15" customFormat="1" ht="16.5" customHeight="1" x14ac:dyDescent="0.2">
      <c r="A15" s="19" t="s">
        <v>29</v>
      </c>
      <c r="B15" s="39">
        <f>B19+B23+B27</f>
        <v>103.37</v>
      </c>
      <c r="C15" s="4">
        <f>C19+C23+C27</f>
        <v>5811961.3249999993</v>
      </c>
      <c r="D15" s="4">
        <f t="shared" ref="D15:J15" si="6">D19+D23+D27</f>
        <v>69471224.159999996</v>
      </c>
      <c r="E15" s="4">
        <f t="shared" si="6"/>
        <v>44222</v>
      </c>
      <c r="F15" s="4">
        <f t="shared" si="6"/>
        <v>69515446.159999996</v>
      </c>
      <c r="G15" s="4">
        <f t="shared" si="6"/>
        <v>20993664.740320001</v>
      </c>
      <c r="H15" s="4">
        <f t="shared" si="6"/>
        <v>90509110.900319993</v>
      </c>
      <c r="I15" s="52">
        <f>I19+I23</f>
        <v>28212300</v>
      </c>
      <c r="J15" s="4">
        <f t="shared" si="6"/>
        <v>59906565.900320001</v>
      </c>
      <c r="K15" s="4"/>
    </row>
    <row r="16" spans="1:12" s="15" customFormat="1" ht="25.5" customHeight="1" x14ac:dyDescent="0.2">
      <c r="A16" s="13" t="s">
        <v>52</v>
      </c>
      <c r="B16" s="40">
        <v>55</v>
      </c>
      <c r="C16" s="6">
        <f>52463.55*55</f>
        <v>2885495.25</v>
      </c>
      <c r="D16" s="6">
        <f>C16*12</f>
        <v>34625943</v>
      </c>
      <c r="E16" s="17"/>
      <c r="F16" s="6">
        <f t="shared" ref="F16:F18" si="7">SUM(D16:E16)</f>
        <v>34625943</v>
      </c>
      <c r="G16" s="6">
        <f t="shared" ref="G16:G18" si="8">F16*0.302</f>
        <v>10457034.786</v>
      </c>
      <c r="H16" s="29">
        <f t="shared" ref="H16:H18" si="9">F16+G16</f>
        <v>45082977.785999998</v>
      </c>
      <c r="I16" s="53">
        <v>17773749</v>
      </c>
      <c r="J16" s="30">
        <f>H16-I16</f>
        <v>27309228.785999998</v>
      </c>
    </row>
    <row r="17" spans="1:12" s="15" customFormat="1" ht="25.5" customHeight="1" x14ac:dyDescent="0.2">
      <c r="A17" s="13" t="s">
        <v>49</v>
      </c>
      <c r="B17" s="40">
        <v>1</v>
      </c>
      <c r="C17" s="6">
        <v>64139.81</v>
      </c>
      <c r="D17" s="6">
        <f>C17*12</f>
        <v>769677.72</v>
      </c>
      <c r="E17" s="17"/>
      <c r="F17" s="6">
        <f t="shared" si="7"/>
        <v>769677.72</v>
      </c>
      <c r="G17" s="6">
        <f t="shared" si="8"/>
        <v>232442.67143999998</v>
      </c>
      <c r="H17" s="29">
        <f t="shared" si="9"/>
        <v>1002120.3914399999</v>
      </c>
      <c r="I17" s="53"/>
      <c r="J17" s="30">
        <f>H17-I17</f>
        <v>1002120.3914399999</v>
      </c>
    </row>
    <row r="18" spans="1:12" s="15" customFormat="1" ht="16.5" customHeight="1" x14ac:dyDescent="0.2">
      <c r="A18" s="13" t="s">
        <v>36</v>
      </c>
      <c r="B18" s="40">
        <v>5.5</v>
      </c>
      <c r="C18" s="6">
        <v>171363.23</v>
      </c>
      <c r="D18" s="6">
        <f>C18*12</f>
        <v>2056358.7600000002</v>
      </c>
      <c r="E18" s="29"/>
      <c r="F18" s="6">
        <f t="shared" si="7"/>
        <v>2056358.7600000002</v>
      </c>
      <c r="G18" s="6">
        <f t="shared" si="8"/>
        <v>621020.34552000009</v>
      </c>
      <c r="H18" s="29">
        <f t="shared" si="9"/>
        <v>2677379.1055200002</v>
      </c>
      <c r="I18" s="54"/>
      <c r="J18" s="30">
        <f>H18-I18</f>
        <v>2677379.1055200002</v>
      </c>
    </row>
    <row r="19" spans="1:12" s="15" customFormat="1" ht="13.5" customHeight="1" x14ac:dyDescent="0.2">
      <c r="A19" s="22" t="s">
        <v>38</v>
      </c>
      <c r="B19" s="41">
        <f>SUM(B16:B18)</f>
        <v>61.5</v>
      </c>
      <c r="C19" s="23">
        <f t="shared" ref="C19:H19" si="10">SUM(C16:C18)</f>
        <v>3120998.29</v>
      </c>
      <c r="D19" s="23">
        <f t="shared" si="10"/>
        <v>37451979.479999997</v>
      </c>
      <c r="E19" s="23">
        <f t="shared" si="10"/>
        <v>0</v>
      </c>
      <c r="F19" s="23">
        <f t="shared" si="10"/>
        <v>37451979.479999997</v>
      </c>
      <c r="G19" s="23">
        <f t="shared" si="10"/>
        <v>11310497.802960001</v>
      </c>
      <c r="H19" s="23">
        <f t="shared" si="10"/>
        <v>48762477.282959998</v>
      </c>
      <c r="I19" s="55">
        <f>SUM(I16:I18)</f>
        <v>17773749</v>
      </c>
      <c r="J19" s="23">
        <f>SUM(J16:J18)</f>
        <v>30988728.282959998</v>
      </c>
    </row>
    <row r="20" spans="1:12" s="15" customFormat="1" ht="25.5" customHeight="1" x14ac:dyDescent="0.2">
      <c r="A20" s="13" t="s">
        <v>53</v>
      </c>
      <c r="B20" s="40">
        <v>32.5</v>
      </c>
      <c r="C20" s="6">
        <f>52463.55*32.5</f>
        <v>1705065.375</v>
      </c>
      <c r="D20" s="6">
        <f>C20*12</f>
        <v>20460784.5</v>
      </c>
      <c r="E20" s="17"/>
      <c r="F20" s="6">
        <f t="shared" ref="F20:F22" si="11">SUM(D20:E20)</f>
        <v>20460784.5</v>
      </c>
      <c r="G20" s="6">
        <f t="shared" ref="G20:G22" si="12">F20*0.302</f>
        <v>6179156.9189999998</v>
      </c>
      <c r="H20" s="29">
        <f t="shared" ref="H20:H22" si="13">F20+G20</f>
        <v>26639941.419</v>
      </c>
      <c r="I20" s="53">
        <v>10438551</v>
      </c>
      <c r="J20" s="30">
        <f>H20-I20</f>
        <v>16201390.419</v>
      </c>
    </row>
    <row r="21" spans="1:12" s="15" customFormat="1" ht="25.5" customHeight="1" x14ac:dyDescent="0.2">
      <c r="A21" s="13" t="s">
        <v>50</v>
      </c>
      <c r="B21" s="40">
        <v>1</v>
      </c>
      <c r="C21" s="6">
        <v>74452</v>
      </c>
      <c r="D21" s="6">
        <f>C21*12</f>
        <v>893424</v>
      </c>
      <c r="E21" s="17"/>
      <c r="F21" s="6">
        <f t="shared" si="11"/>
        <v>893424</v>
      </c>
      <c r="G21" s="6">
        <f t="shared" si="12"/>
        <v>269814.04800000001</v>
      </c>
      <c r="H21" s="29">
        <f t="shared" si="13"/>
        <v>1163238.048</v>
      </c>
      <c r="I21" s="53"/>
      <c r="J21" s="30">
        <f>H21-I21</f>
        <v>1163238.048</v>
      </c>
    </row>
    <row r="22" spans="1:12" s="15" customFormat="1" ht="27" customHeight="1" x14ac:dyDescent="0.2">
      <c r="A22" s="13" t="s">
        <v>37</v>
      </c>
      <c r="B22" s="40">
        <v>0.5</v>
      </c>
      <c r="C22" s="6">
        <v>15578.48</v>
      </c>
      <c r="D22" s="6">
        <f>C22*12</f>
        <v>186941.76</v>
      </c>
      <c r="E22" s="17"/>
      <c r="F22" s="6">
        <f t="shared" si="11"/>
        <v>186941.76</v>
      </c>
      <c r="G22" s="6">
        <f t="shared" si="12"/>
        <v>56456.411520000001</v>
      </c>
      <c r="H22" s="29">
        <f t="shared" si="13"/>
        <v>243398.17152</v>
      </c>
      <c r="I22" s="54"/>
      <c r="J22" s="30">
        <f>H22-I22</f>
        <v>243398.17152</v>
      </c>
    </row>
    <row r="23" spans="1:12" s="15" customFormat="1" ht="14.25" customHeight="1" x14ac:dyDescent="0.2">
      <c r="A23" s="22" t="s">
        <v>39</v>
      </c>
      <c r="B23" s="41">
        <f>SUM(B20:B22)</f>
        <v>34</v>
      </c>
      <c r="C23" s="23">
        <f>SUM(C20:C22)</f>
        <v>1795095.855</v>
      </c>
      <c r="D23" s="23">
        <f t="shared" ref="D23:H23" si="14">SUM(D20:D22)</f>
        <v>21541150.260000002</v>
      </c>
      <c r="E23" s="23">
        <f t="shared" si="14"/>
        <v>0</v>
      </c>
      <c r="F23" s="23">
        <f t="shared" si="14"/>
        <v>21541150.260000002</v>
      </c>
      <c r="G23" s="23">
        <f t="shared" si="14"/>
        <v>6505427.3785199998</v>
      </c>
      <c r="H23" s="23">
        <f t="shared" si="14"/>
        <v>28046577.638519999</v>
      </c>
      <c r="I23" s="55">
        <f>SUM(I20:I22)</f>
        <v>10438551</v>
      </c>
      <c r="J23" s="23">
        <f t="shared" ref="J23" si="15">SUM(J20:J22)</f>
        <v>17608026.638519999</v>
      </c>
    </row>
    <row r="24" spans="1:12" s="15" customFormat="1" ht="15.75" customHeight="1" x14ac:dyDescent="0.2">
      <c r="A24" s="62" t="s">
        <v>54</v>
      </c>
      <c r="B24" s="37"/>
      <c r="C24" s="6">
        <f>59926.9*10</f>
        <v>599269</v>
      </c>
      <c r="D24" s="3">
        <f>C24*12</f>
        <v>7191228</v>
      </c>
      <c r="E24" s="25"/>
      <c r="F24" s="3">
        <f t="shared" ref="F24:F26" si="16">SUM(D24:E24)</f>
        <v>7191228</v>
      </c>
      <c r="G24" s="3">
        <f t="shared" ref="G24:G26" si="17">F24*0.302</f>
        <v>2171750.8560000001</v>
      </c>
      <c r="H24" s="18">
        <f t="shared" ref="H24:H26" si="18">F24+G24</f>
        <v>9362978.8560000006</v>
      </c>
      <c r="I24" s="53">
        <v>2390245</v>
      </c>
      <c r="J24" s="30">
        <f>H24-I24</f>
        <v>6972733.8560000006</v>
      </c>
      <c r="K24" s="27"/>
    </row>
    <row r="25" spans="1:12" s="15" customFormat="1" ht="16.5" customHeight="1" x14ac:dyDescent="0.2">
      <c r="A25" s="62" t="s">
        <v>23</v>
      </c>
      <c r="B25" s="40">
        <v>3.5</v>
      </c>
      <c r="C25" s="6">
        <v>160442.31</v>
      </c>
      <c r="D25" s="6">
        <f t="shared" ref="D25" si="19">C25*12</f>
        <v>1925307.72</v>
      </c>
      <c r="E25" s="29">
        <v>44222</v>
      </c>
      <c r="F25" s="6">
        <f t="shared" si="16"/>
        <v>1969529.72</v>
      </c>
      <c r="G25" s="6">
        <f t="shared" si="17"/>
        <v>594797.97543999995</v>
      </c>
      <c r="H25" s="29">
        <f t="shared" si="18"/>
        <v>2564327.6954399999</v>
      </c>
      <c r="I25" s="54"/>
      <c r="J25" s="30">
        <f>H25-I25</f>
        <v>2564327.6954399999</v>
      </c>
      <c r="K25" s="49"/>
      <c r="L25" s="27"/>
    </row>
    <row r="26" spans="1:12" s="15" customFormat="1" ht="16.5" customHeight="1" x14ac:dyDescent="0.2">
      <c r="A26" s="62" t="s">
        <v>61</v>
      </c>
      <c r="B26" s="40">
        <v>4.37</v>
      </c>
      <c r="C26" s="6">
        <v>136155.87</v>
      </c>
      <c r="D26" s="3">
        <f>C26*10</f>
        <v>1361558.7</v>
      </c>
      <c r="E26" s="18"/>
      <c r="F26" s="3">
        <f t="shared" si="16"/>
        <v>1361558.7</v>
      </c>
      <c r="G26" s="3">
        <f t="shared" si="17"/>
        <v>411190.72739999997</v>
      </c>
      <c r="H26" s="18">
        <f t="shared" si="18"/>
        <v>1772749.4273999999</v>
      </c>
      <c r="I26" s="54"/>
      <c r="J26" s="30">
        <f>H26-I26</f>
        <v>1772749.4273999999</v>
      </c>
      <c r="K26" s="27"/>
      <c r="L26" s="27"/>
    </row>
    <row r="27" spans="1:12" s="15" customFormat="1" ht="13.5" customHeight="1" x14ac:dyDescent="0.2">
      <c r="A27" s="22" t="s">
        <v>30</v>
      </c>
      <c r="B27" s="41">
        <f>SUM(B24:B26)</f>
        <v>7.87</v>
      </c>
      <c r="C27" s="24">
        <f t="shared" ref="C27:H27" si="20">SUM(C24:C26)</f>
        <v>895867.18</v>
      </c>
      <c r="D27" s="24">
        <f t="shared" si="20"/>
        <v>10478094.42</v>
      </c>
      <c r="E27" s="24">
        <f t="shared" si="20"/>
        <v>44222</v>
      </c>
      <c r="F27" s="24">
        <f t="shared" si="20"/>
        <v>10522316.42</v>
      </c>
      <c r="G27" s="24">
        <f t="shared" si="20"/>
        <v>3177739.5588400001</v>
      </c>
      <c r="H27" s="24">
        <f t="shared" si="20"/>
        <v>13700055.978840001</v>
      </c>
      <c r="I27" s="55">
        <f>SUM(I24:I26)</f>
        <v>2390245</v>
      </c>
      <c r="J27" s="24">
        <f>SUM(J24:J26)</f>
        <v>11309810.978840001</v>
      </c>
    </row>
    <row r="28" spans="1:12" s="15" customFormat="1" ht="13.5" customHeight="1" x14ac:dyDescent="0.2">
      <c r="A28" s="19" t="s">
        <v>45</v>
      </c>
      <c r="B28" s="42">
        <f t="shared" ref="B28:I28" si="21">B33+B37+B38+B48</f>
        <v>178.75</v>
      </c>
      <c r="C28" s="24">
        <f t="shared" si="21"/>
        <v>8443312.5600000024</v>
      </c>
      <c r="D28" s="24">
        <f>D33+D37+D38+D48</f>
        <v>98759699.430000007</v>
      </c>
      <c r="E28" s="24">
        <f t="shared" si="21"/>
        <v>1477319.73</v>
      </c>
      <c r="F28" s="24">
        <f t="shared" si="21"/>
        <v>100237019.16</v>
      </c>
      <c r="G28" s="24">
        <f t="shared" si="21"/>
        <v>30271579.786319997</v>
      </c>
      <c r="H28" s="24">
        <f t="shared" si="21"/>
        <v>130508598.94632</v>
      </c>
      <c r="I28" s="55">
        <f t="shared" si="21"/>
        <v>5952653.0999999996</v>
      </c>
      <c r="J28" s="24">
        <f>J33+J37+J38+J48</f>
        <v>124555945.84632</v>
      </c>
      <c r="K28" s="24"/>
    </row>
    <row r="29" spans="1:12" s="15" customFormat="1" ht="15" customHeight="1" x14ac:dyDescent="0.2">
      <c r="A29" s="62" t="s">
        <v>62</v>
      </c>
      <c r="B29" s="40"/>
      <c r="C29" s="6">
        <f>59926.9*6.89</f>
        <v>412896.34100000001</v>
      </c>
      <c r="D29" s="3">
        <f>C29*12</f>
        <v>4954756.0920000002</v>
      </c>
      <c r="E29" s="17"/>
      <c r="F29" s="3">
        <f t="shared" ref="F29:F32" si="22">SUM(D29:E29)</f>
        <v>4954756.0920000002</v>
      </c>
      <c r="G29" s="3">
        <f t="shared" ref="G29:G32" si="23">F29*0.302</f>
        <v>1496336.3397840001</v>
      </c>
      <c r="H29" s="18">
        <f t="shared" ref="H29:H32" si="24">F29+G29</f>
        <v>6451092.4317840002</v>
      </c>
      <c r="I29" s="53">
        <v>2976326.55</v>
      </c>
      <c r="J29" s="30">
        <f>H29-I29</f>
        <v>3474765.8817840004</v>
      </c>
    </row>
    <row r="30" spans="1:12" s="15" customFormat="1" ht="15" customHeight="1" x14ac:dyDescent="0.2">
      <c r="A30" s="62" t="s">
        <v>24</v>
      </c>
      <c r="B30" s="40">
        <v>9.5</v>
      </c>
      <c r="C30" s="6">
        <v>555080.14</v>
      </c>
      <c r="D30" s="6">
        <f t="shared" ref="D30" si="25">C30*12</f>
        <v>6660961.6799999997</v>
      </c>
      <c r="E30" s="29">
        <v>136100</v>
      </c>
      <c r="F30" s="6">
        <f t="shared" si="22"/>
        <v>6797061.6799999997</v>
      </c>
      <c r="G30" s="6">
        <f t="shared" si="23"/>
        <v>2052712.6273599998</v>
      </c>
      <c r="H30" s="29">
        <f t="shared" si="24"/>
        <v>8849774.307359999</v>
      </c>
      <c r="I30" s="54"/>
      <c r="J30" s="30">
        <f>H30-I30</f>
        <v>8849774.307359999</v>
      </c>
      <c r="K30" s="27"/>
    </row>
    <row r="31" spans="1:12" s="15" customFormat="1" ht="15" customHeight="1" x14ac:dyDescent="0.2">
      <c r="A31" s="62" t="s">
        <v>60</v>
      </c>
      <c r="B31" s="40"/>
      <c r="C31" s="6">
        <f>242101.07+71037.85</f>
        <v>313138.92000000004</v>
      </c>
      <c r="D31" s="3">
        <f>C31*8.5</f>
        <v>2661680.8200000003</v>
      </c>
      <c r="E31" s="18"/>
      <c r="F31" s="3">
        <f t="shared" si="22"/>
        <v>2661680.8200000003</v>
      </c>
      <c r="G31" s="3">
        <f t="shared" si="23"/>
        <v>803827.60764000006</v>
      </c>
      <c r="H31" s="18">
        <f t="shared" si="24"/>
        <v>3465508.4276400004</v>
      </c>
      <c r="I31" s="54"/>
      <c r="J31" s="30">
        <f>H31-I31</f>
        <v>3465508.4276400004</v>
      </c>
    </row>
    <row r="32" spans="1:12" s="15" customFormat="1" ht="15" customHeight="1" x14ac:dyDescent="0.2">
      <c r="A32" s="62" t="s">
        <v>48</v>
      </c>
      <c r="B32" s="40"/>
      <c r="C32" s="6">
        <f>59926.9*3.11</f>
        <v>186372.65899999999</v>
      </c>
      <c r="D32" s="3">
        <f>C32*12</f>
        <v>2236471.9079999998</v>
      </c>
      <c r="E32" s="17"/>
      <c r="F32" s="3">
        <f t="shared" si="22"/>
        <v>2236471.9079999998</v>
      </c>
      <c r="G32" s="3">
        <f t="shared" si="23"/>
        <v>675414.51621599996</v>
      </c>
      <c r="H32" s="18">
        <f t="shared" si="24"/>
        <v>2911886.4242159999</v>
      </c>
      <c r="I32" s="53"/>
      <c r="J32" s="30">
        <f>H32-I32</f>
        <v>2911886.4242159999</v>
      </c>
      <c r="L32" s="27">
        <f>H29+H31+H32</f>
        <v>12828487.283640001</v>
      </c>
    </row>
    <row r="33" spans="1:12" s="15" customFormat="1" ht="15" customHeight="1" x14ac:dyDescent="0.2">
      <c r="A33" s="19" t="s">
        <v>34</v>
      </c>
      <c r="B33" s="43"/>
      <c r="C33" s="4">
        <f>SUM(C29:C32)</f>
        <v>1467488.06</v>
      </c>
      <c r="D33" s="4">
        <f t="shared" ref="D33:J33" si="26">SUM(D29:D32)</f>
        <v>16513870.5</v>
      </c>
      <c r="E33" s="4">
        <f t="shared" si="26"/>
        <v>136100</v>
      </c>
      <c r="F33" s="4">
        <f t="shared" si="26"/>
        <v>16649970.5</v>
      </c>
      <c r="G33" s="4">
        <f t="shared" si="26"/>
        <v>5028291.0909999991</v>
      </c>
      <c r="H33" s="4">
        <f t="shared" si="26"/>
        <v>21678261.590999998</v>
      </c>
      <c r="I33" s="4">
        <f t="shared" si="26"/>
        <v>2976326.55</v>
      </c>
      <c r="J33" s="4">
        <f t="shared" si="26"/>
        <v>18701935.041000001</v>
      </c>
      <c r="L33" s="15">
        <f>L32/H33</f>
        <v>0.59176734397217112</v>
      </c>
    </row>
    <row r="34" spans="1:12" s="15" customFormat="1" ht="15.75" customHeight="1" x14ac:dyDescent="0.2">
      <c r="A34" s="62" t="s">
        <v>55</v>
      </c>
      <c r="B34" s="40"/>
      <c r="C34" s="6">
        <f>59926.9*10</f>
        <v>599269</v>
      </c>
      <c r="D34" s="3">
        <f>C34*12</f>
        <v>7191228</v>
      </c>
      <c r="E34" s="14"/>
      <c r="F34" s="3">
        <f t="shared" ref="F34:F36" si="27">SUM(D34:E34)</f>
        <v>7191228</v>
      </c>
      <c r="G34" s="3">
        <f t="shared" ref="G34:G36" si="28">F34*0.302</f>
        <v>2171750.8560000001</v>
      </c>
      <c r="H34" s="18">
        <f t="shared" ref="H34:H36" si="29">F34+G34</f>
        <v>9362978.8560000006</v>
      </c>
      <c r="I34" s="53">
        <v>2976326.55</v>
      </c>
      <c r="J34" s="30">
        <f>H34-I34</f>
        <v>6386652.3060000008</v>
      </c>
    </row>
    <row r="35" spans="1:12" s="15" customFormat="1" ht="15" customHeight="1" x14ac:dyDescent="0.2">
      <c r="A35" s="62" t="s">
        <v>25</v>
      </c>
      <c r="B35" s="40">
        <v>6</v>
      </c>
      <c r="C35" s="6">
        <v>220841.91</v>
      </c>
      <c r="D35" s="6">
        <f t="shared" ref="D35" si="30">C35*12</f>
        <v>2650102.92</v>
      </c>
      <c r="E35" s="29">
        <v>75100</v>
      </c>
      <c r="F35" s="6">
        <f t="shared" si="27"/>
        <v>2725202.92</v>
      </c>
      <c r="G35" s="6">
        <f t="shared" si="28"/>
        <v>823011.28183999995</v>
      </c>
      <c r="H35" s="29">
        <f t="shared" si="29"/>
        <v>3548214.2018399998</v>
      </c>
      <c r="I35" s="51"/>
      <c r="J35" s="30">
        <f>H35-I35</f>
        <v>3548214.2018399998</v>
      </c>
      <c r="K35" s="27"/>
    </row>
    <row r="36" spans="1:12" s="15" customFormat="1" ht="17.25" customHeight="1" x14ac:dyDescent="0.2">
      <c r="A36" s="62" t="s">
        <v>59</v>
      </c>
      <c r="B36" s="40"/>
      <c r="C36" s="6">
        <f>311569.5+72595.69</f>
        <v>384165.19</v>
      </c>
      <c r="D36" s="3">
        <f>72595.69*9+311569.5*8</f>
        <v>3145917.21</v>
      </c>
      <c r="E36" s="18"/>
      <c r="F36" s="3">
        <f t="shared" si="27"/>
        <v>3145917.21</v>
      </c>
      <c r="G36" s="3">
        <f t="shared" si="28"/>
        <v>950066.99741999991</v>
      </c>
      <c r="H36" s="18">
        <f t="shared" si="29"/>
        <v>4095984.2074199999</v>
      </c>
      <c r="I36" s="51"/>
      <c r="J36" s="30">
        <f>H36-I36</f>
        <v>4095984.2074199999</v>
      </c>
    </row>
    <row r="37" spans="1:12" s="15" customFormat="1" ht="17.25" customHeight="1" x14ac:dyDescent="0.2">
      <c r="A37" s="19" t="s">
        <v>35</v>
      </c>
      <c r="B37" s="43"/>
      <c r="C37" s="4">
        <f>SUM(C34:C36)</f>
        <v>1204276.1000000001</v>
      </c>
      <c r="D37" s="4">
        <f>SUM(D34:D36)</f>
        <v>12987248.129999999</v>
      </c>
      <c r="E37" s="4">
        <f t="shared" ref="E37:I37" si="31">SUM(E34:E36)</f>
        <v>75100</v>
      </c>
      <c r="F37" s="4">
        <f t="shared" si="31"/>
        <v>13062348.129999999</v>
      </c>
      <c r="G37" s="4">
        <f t="shared" si="31"/>
        <v>3944829.1352599999</v>
      </c>
      <c r="H37" s="4">
        <f t="shared" si="31"/>
        <v>17007177.26526</v>
      </c>
      <c r="I37" s="52">
        <f t="shared" si="31"/>
        <v>2976326.55</v>
      </c>
      <c r="J37" s="20">
        <f>SUM(J34:J36)</f>
        <v>14030850.715259999</v>
      </c>
    </row>
    <row r="38" spans="1:12" s="15" customFormat="1" ht="16.5" customHeight="1" x14ac:dyDescent="0.2">
      <c r="A38" s="16" t="s">
        <v>28</v>
      </c>
      <c r="B38" s="44">
        <f>B39+B40+B41+B42+B43+B44+B45+B46</f>
        <v>38</v>
      </c>
      <c r="C38" s="44">
        <f t="shared" ref="C38:I38" si="32">C39+C40+C41+C42+C43+C44+C45+C46</f>
        <v>1073088.45</v>
      </c>
      <c r="D38" s="44">
        <f t="shared" si="32"/>
        <v>12877061.4</v>
      </c>
      <c r="E38" s="44">
        <f t="shared" si="32"/>
        <v>238366</v>
      </c>
      <c r="F38" s="44">
        <f t="shared" si="32"/>
        <v>13115427.4</v>
      </c>
      <c r="G38" s="44">
        <f t="shared" si="32"/>
        <v>3960859.0748000005</v>
      </c>
      <c r="H38" s="44">
        <f t="shared" si="32"/>
        <v>17076286.474799998</v>
      </c>
      <c r="I38" s="56">
        <f t="shared" si="32"/>
        <v>0</v>
      </c>
      <c r="J38" s="44">
        <f>J39+J40+J41+J42+J43+J44+J45+J46</f>
        <v>17076286.474799998</v>
      </c>
      <c r="K38" s="44"/>
    </row>
    <row r="39" spans="1:12" s="15" customFormat="1" ht="17.25" customHeight="1" x14ac:dyDescent="0.2">
      <c r="A39" s="62" t="s">
        <v>3</v>
      </c>
      <c r="B39" s="40">
        <v>11</v>
      </c>
      <c r="C39" s="6">
        <v>343264.86</v>
      </c>
      <c r="D39" s="6">
        <f t="shared" ref="D39:D46" si="33">C39*12</f>
        <v>4119178.32</v>
      </c>
      <c r="E39" s="29">
        <v>64489</v>
      </c>
      <c r="F39" s="6">
        <f t="shared" ref="F39:F46" si="34">SUM(D39:E39)</f>
        <v>4183667.32</v>
      </c>
      <c r="G39" s="6">
        <f t="shared" ref="G39:G46" si="35">F39*0.302</f>
        <v>1263467.53064</v>
      </c>
      <c r="H39" s="29">
        <f t="shared" ref="H39:H46" si="36">F39+G39</f>
        <v>5447134.8506399998</v>
      </c>
      <c r="I39" s="51"/>
      <c r="J39" s="30">
        <f t="shared" ref="J39:J46" si="37">H39-I39</f>
        <v>5447134.8506399998</v>
      </c>
    </row>
    <row r="40" spans="1:12" s="15" customFormat="1" ht="16.5" customHeight="1" x14ac:dyDescent="0.2">
      <c r="A40" s="62" t="s">
        <v>12</v>
      </c>
      <c r="B40" s="40">
        <v>12</v>
      </c>
      <c r="C40" s="6">
        <v>373064.81</v>
      </c>
      <c r="D40" s="6">
        <f t="shared" si="33"/>
        <v>4476777.72</v>
      </c>
      <c r="E40" s="29">
        <v>98688</v>
      </c>
      <c r="F40" s="6">
        <f t="shared" si="34"/>
        <v>4575465.72</v>
      </c>
      <c r="G40" s="6">
        <f t="shared" si="35"/>
        <v>1381790.64744</v>
      </c>
      <c r="H40" s="29">
        <f t="shared" si="36"/>
        <v>5957256.3674400002</v>
      </c>
      <c r="I40" s="51"/>
      <c r="J40" s="30">
        <f t="shared" si="37"/>
        <v>5957256.3674400002</v>
      </c>
    </row>
    <row r="41" spans="1:12" s="15" customFormat="1" ht="16.5" customHeight="1" x14ac:dyDescent="0.2">
      <c r="A41" s="62" t="s">
        <v>13</v>
      </c>
      <c r="B41" s="40">
        <v>2.5</v>
      </c>
      <c r="C41" s="6">
        <v>66148.58</v>
      </c>
      <c r="D41" s="6">
        <f t="shared" si="33"/>
        <v>793782.96</v>
      </c>
      <c r="E41" s="29">
        <v>13338</v>
      </c>
      <c r="F41" s="6">
        <f t="shared" si="34"/>
        <v>807120.96</v>
      </c>
      <c r="G41" s="6">
        <f t="shared" si="35"/>
        <v>243750.52991999997</v>
      </c>
      <c r="H41" s="29">
        <f t="shared" si="36"/>
        <v>1050871.4899199998</v>
      </c>
      <c r="I41" s="51"/>
      <c r="J41" s="30">
        <f t="shared" si="37"/>
        <v>1050871.4899199998</v>
      </c>
    </row>
    <row r="42" spans="1:12" s="15" customFormat="1" ht="21.75" customHeight="1" x14ac:dyDescent="0.2">
      <c r="A42" s="63" t="s">
        <v>14</v>
      </c>
      <c r="B42" s="45">
        <v>7</v>
      </c>
      <c r="C42" s="6">
        <v>130379.84</v>
      </c>
      <c r="D42" s="6">
        <f t="shared" si="33"/>
        <v>1564558.08</v>
      </c>
      <c r="E42" s="29">
        <v>26676</v>
      </c>
      <c r="F42" s="6">
        <f t="shared" si="34"/>
        <v>1591234.08</v>
      </c>
      <c r="G42" s="6">
        <f t="shared" si="35"/>
        <v>480552.69216000004</v>
      </c>
      <c r="H42" s="29">
        <f t="shared" si="36"/>
        <v>2071786.7721600002</v>
      </c>
      <c r="I42" s="51"/>
      <c r="J42" s="30">
        <f t="shared" si="37"/>
        <v>2071786.7721600002</v>
      </c>
    </row>
    <row r="43" spans="1:12" s="15" customFormat="1" ht="21.75" customHeight="1" x14ac:dyDescent="0.2">
      <c r="A43" s="63" t="s">
        <v>15</v>
      </c>
      <c r="B43" s="45">
        <v>3</v>
      </c>
      <c r="C43" s="17">
        <v>81727.070000000007</v>
      </c>
      <c r="D43" s="6">
        <f t="shared" si="33"/>
        <v>980724.84000000008</v>
      </c>
      <c r="E43" s="29">
        <v>17099</v>
      </c>
      <c r="F43" s="6">
        <f t="shared" si="34"/>
        <v>997823.84000000008</v>
      </c>
      <c r="G43" s="6">
        <f t="shared" si="35"/>
        <v>301342.79968</v>
      </c>
      <c r="H43" s="29">
        <f t="shared" si="36"/>
        <v>1299166.63968</v>
      </c>
      <c r="I43" s="51"/>
      <c r="J43" s="30">
        <f t="shared" si="37"/>
        <v>1299166.63968</v>
      </c>
    </row>
    <row r="44" spans="1:12" s="15" customFormat="1" ht="12" customHeight="1" x14ac:dyDescent="0.2">
      <c r="A44" s="62" t="s">
        <v>20</v>
      </c>
      <c r="B44" s="40">
        <v>0</v>
      </c>
      <c r="C44" s="17">
        <v>0</v>
      </c>
      <c r="D44" s="6">
        <f t="shared" si="33"/>
        <v>0</v>
      </c>
      <c r="E44" s="29"/>
      <c r="F44" s="6">
        <f t="shared" si="34"/>
        <v>0</v>
      </c>
      <c r="G44" s="6">
        <f t="shared" si="35"/>
        <v>0</v>
      </c>
      <c r="H44" s="29">
        <f t="shared" si="36"/>
        <v>0</v>
      </c>
      <c r="I44" s="51"/>
      <c r="J44" s="30">
        <f t="shared" si="37"/>
        <v>0</v>
      </c>
    </row>
    <row r="45" spans="1:12" s="15" customFormat="1" ht="26.25" customHeight="1" x14ac:dyDescent="0.2">
      <c r="A45" s="62" t="s">
        <v>16</v>
      </c>
      <c r="B45" s="40">
        <v>2.5</v>
      </c>
      <c r="C45" s="17">
        <v>78503.289999999994</v>
      </c>
      <c r="D45" s="6">
        <f t="shared" si="33"/>
        <v>942039.48</v>
      </c>
      <c r="E45" s="29">
        <v>18076</v>
      </c>
      <c r="F45" s="6">
        <f t="shared" si="34"/>
        <v>960115.48</v>
      </c>
      <c r="G45" s="6">
        <f t="shared" si="35"/>
        <v>289954.87495999999</v>
      </c>
      <c r="H45" s="29">
        <f t="shared" si="36"/>
        <v>1250070.3549599999</v>
      </c>
      <c r="I45" s="51"/>
      <c r="J45" s="30">
        <f t="shared" si="37"/>
        <v>1250070.3549599999</v>
      </c>
    </row>
    <row r="46" spans="1:12" s="15" customFormat="1" ht="27" customHeight="1" x14ac:dyDescent="0.2">
      <c r="A46" s="62" t="s">
        <v>17</v>
      </c>
      <c r="B46" s="40">
        <v>0</v>
      </c>
      <c r="C46" s="17">
        <v>0</v>
      </c>
      <c r="D46" s="3">
        <f t="shared" si="33"/>
        <v>0</v>
      </c>
      <c r="E46" s="18"/>
      <c r="F46" s="3">
        <f t="shared" si="34"/>
        <v>0</v>
      </c>
      <c r="G46" s="3">
        <f t="shared" si="35"/>
        <v>0</v>
      </c>
      <c r="H46" s="18">
        <f t="shared" si="36"/>
        <v>0</v>
      </c>
      <c r="I46" s="51"/>
      <c r="J46" s="30">
        <f t="shared" si="37"/>
        <v>0</v>
      </c>
    </row>
    <row r="47" spans="1:12" s="15" customFormat="1" ht="15.75" customHeight="1" x14ac:dyDescent="0.2">
      <c r="A47" s="36" t="s">
        <v>46</v>
      </c>
      <c r="B47" s="46">
        <f t="shared" ref="B47:J47" si="38">SUM(B39:B46)</f>
        <v>38</v>
      </c>
      <c r="C47" s="36">
        <f t="shared" si="38"/>
        <v>1073088.45</v>
      </c>
      <c r="D47" s="36">
        <f t="shared" si="38"/>
        <v>12877061.4</v>
      </c>
      <c r="E47" s="36">
        <f t="shared" si="38"/>
        <v>238366</v>
      </c>
      <c r="F47" s="36">
        <f t="shared" si="38"/>
        <v>13115427.4</v>
      </c>
      <c r="G47" s="36">
        <f t="shared" si="38"/>
        <v>3960859.0748000005</v>
      </c>
      <c r="H47" s="36">
        <f t="shared" si="38"/>
        <v>17076286.474799998</v>
      </c>
      <c r="I47" s="57">
        <f t="shared" si="38"/>
        <v>0</v>
      </c>
      <c r="J47" s="36">
        <f t="shared" si="38"/>
        <v>17076286.474799998</v>
      </c>
    </row>
    <row r="48" spans="1:12" s="15" customFormat="1" ht="18" customHeight="1" x14ac:dyDescent="0.2">
      <c r="A48" s="16" t="s">
        <v>10</v>
      </c>
      <c r="B48" s="44">
        <f>SUM(B49:B54)</f>
        <v>140.75</v>
      </c>
      <c r="C48" s="5">
        <f>SUM(C49:C54)</f>
        <v>4698459.9500000011</v>
      </c>
      <c r="D48" s="5">
        <f>SUM(D49:D54)</f>
        <v>56381519.399999999</v>
      </c>
      <c r="E48" s="5">
        <f t="shared" ref="E48:I48" si="39">SUM(E49:E54)</f>
        <v>1027753.73</v>
      </c>
      <c r="F48" s="5">
        <f t="shared" si="39"/>
        <v>57409273.130000003</v>
      </c>
      <c r="G48" s="5">
        <f t="shared" si="39"/>
        <v>17337600.485259999</v>
      </c>
      <c r="H48" s="18">
        <f>F48+G48</f>
        <v>74746873.615260005</v>
      </c>
      <c r="I48" s="58">
        <f t="shared" si="39"/>
        <v>0</v>
      </c>
      <c r="J48" s="5">
        <f>SUM(J49:J54)</f>
        <v>74746873.615260005</v>
      </c>
      <c r="K48" s="5"/>
    </row>
    <row r="49" spans="1:11" s="15" customFormat="1" ht="15.75" customHeight="1" x14ac:dyDescent="0.2">
      <c r="A49" s="62" t="s">
        <v>5</v>
      </c>
      <c r="B49" s="40">
        <v>39</v>
      </c>
      <c r="C49" s="6">
        <v>1292839.6200000001</v>
      </c>
      <c r="D49" s="6">
        <f t="shared" ref="D49:D54" si="40">C49*12</f>
        <v>15514075.440000001</v>
      </c>
      <c r="E49" s="29">
        <v>284364</v>
      </c>
      <c r="F49" s="6">
        <f t="shared" ref="F49:F54" si="41">SUM(D49:E49)</f>
        <v>15798439.440000001</v>
      </c>
      <c r="G49" s="6">
        <f t="shared" ref="G49:G54" si="42">F49*0.302</f>
        <v>4771128.7108800001</v>
      </c>
      <c r="H49" s="29">
        <f t="shared" ref="H49:H54" si="43">F49+G49</f>
        <v>20569568.150880001</v>
      </c>
      <c r="I49" s="51"/>
      <c r="J49" s="30">
        <f t="shared" ref="J49:J54" si="44">H49-I49</f>
        <v>20569568.150880001</v>
      </c>
    </row>
    <row r="50" spans="1:11" s="15" customFormat="1" ht="15" customHeight="1" x14ac:dyDescent="0.2">
      <c r="A50" s="62" t="s">
        <v>4</v>
      </c>
      <c r="B50" s="40">
        <v>17</v>
      </c>
      <c r="C50" s="31">
        <v>570085.87</v>
      </c>
      <c r="D50" s="6">
        <f t="shared" si="40"/>
        <v>6841030.4399999995</v>
      </c>
      <c r="E50" s="29">
        <v>137339.54999999999</v>
      </c>
      <c r="F50" s="6">
        <f t="shared" si="41"/>
        <v>6978369.9899999993</v>
      </c>
      <c r="G50" s="6">
        <f t="shared" si="42"/>
        <v>2107467.7369799996</v>
      </c>
      <c r="H50" s="29">
        <f t="shared" si="43"/>
        <v>9085837.7269799989</v>
      </c>
      <c r="I50" s="51"/>
      <c r="J50" s="30">
        <f t="shared" si="44"/>
        <v>9085837.7269799989</v>
      </c>
    </row>
    <row r="51" spans="1:11" s="15" customFormat="1" ht="24" customHeight="1" x14ac:dyDescent="0.2">
      <c r="A51" s="62" t="s">
        <v>6</v>
      </c>
      <c r="B51" s="40">
        <v>43.75</v>
      </c>
      <c r="C51" s="6">
        <f>1510736.77+55738.34</f>
        <v>1566475.11</v>
      </c>
      <c r="D51" s="6">
        <f t="shared" si="40"/>
        <v>18797701.32</v>
      </c>
      <c r="E51" s="29">
        <v>366521.68</v>
      </c>
      <c r="F51" s="6">
        <f t="shared" si="41"/>
        <v>19164223</v>
      </c>
      <c r="G51" s="6">
        <f t="shared" si="42"/>
        <v>5787595.3459999999</v>
      </c>
      <c r="H51" s="29">
        <f t="shared" si="43"/>
        <v>24951818.346000001</v>
      </c>
      <c r="I51" s="51"/>
      <c r="J51" s="30">
        <f t="shared" si="44"/>
        <v>24951818.346000001</v>
      </c>
    </row>
    <row r="52" spans="1:11" s="15" customFormat="1" ht="23.25" customHeight="1" x14ac:dyDescent="0.2">
      <c r="A52" s="62" t="s">
        <v>7</v>
      </c>
      <c r="B52" s="40">
        <v>14.5</v>
      </c>
      <c r="C52" s="17">
        <v>471431.01</v>
      </c>
      <c r="D52" s="6">
        <f t="shared" si="40"/>
        <v>5657172.1200000001</v>
      </c>
      <c r="E52" s="29">
        <v>90309.5</v>
      </c>
      <c r="F52" s="6">
        <f t="shared" si="41"/>
        <v>5747481.6200000001</v>
      </c>
      <c r="G52" s="6">
        <f t="shared" si="42"/>
        <v>1735739.44924</v>
      </c>
      <c r="H52" s="29">
        <f t="shared" si="43"/>
        <v>7483221.0692400001</v>
      </c>
      <c r="I52" s="51"/>
      <c r="J52" s="30">
        <f t="shared" si="44"/>
        <v>7483221.0692400001</v>
      </c>
    </row>
    <row r="53" spans="1:11" s="15" customFormat="1" ht="17.25" customHeight="1" x14ac:dyDescent="0.2">
      <c r="A53" s="62" t="s">
        <v>8</v>
      </c>
      <c r="B53" s="40">
        <v>17.5</v>
      </c>
      <c r="C53" s="17">
        <v>467528.07</v>
      </c>
      <c r="D53" s="6">
        <f t="shared" si="40"/>
        <v>5610336.8399999999</v>
      </c>
      <c r="E53" s="29">
        <v>91159</v>
      </c>
      <c r="F53" s="6">
        <f t="shared" si="41"/>
        <v>5701495.8399999999</v>
      </c>
      <c r="G53" s="6">
        <f t="shared" si="42"/>
        <v>1721851.7436799998</v>
      </c>
      <c r="H53" s="29">
        <f t="shared" si="43"/>
        <v>7423347.5836800002</v>
      </c>
      <c r="I53" s="51"/>
      <c r="J53" s="30">
        <f t="shared" si="44"/>
        <v>7423347.5836800002</v>
      </c>
    </row>
    <row r="54" spans="1:11" s="15" customFormat="1" ht="16.5" customHeight="1" x14ac:dyDescent="0.2">
      <c r="A54" s="62" t="s">
        <v>9</v>
      </c>
      <c r="B54" s="40">
        <v>9</v>
      </c>
      <c r="C54" s="17">
        <v>330100.27</v>
      </c>
      <c r="D54" s="6">
        <f t="shared" si="40"/>
        <v>3961203.24</v>
      </c>
      <c r="E54" s="29">
        <v>58060</v>
      </c>
      <c r="F54" s="6">
        <f t="shared" si="41"/>
        <v>4019263.24</v>
      </c>
      <c r="G54" s="6">
        <f t="shared" si="42"/>
        <v>1213817.4984800001</v>
      </c>
      <c r="H54" s="29">
        <f t="shared" si="43"/>
        <v>5233080.7384799998</v>
      </c>
      <c r="I54" s="51"/>
      <c r="J54" s="30">
        <f t="shared" si="44"/>
        <v>5233080.7384799998</v>
      </c>
    </row>
    <row r="55" spans="1:11" ht="31.5" customHeight="1" x14ac:dyDescent="0.2">
      <c r="A55" s="33" t="s">
        <v>47</v>
      </c>
      <c r="B55" s="47"/>
      <c r="C55" s="34">
        <f>SUM(C49:C54)</f>
        <v>4698459.9500000011</v>
      </c>
      <c r="D55" s="35">
        <f t="shared" ref="D55:K55" si="45">SUM(D49:D54)</f>
        <v>56381519.399999999</v>
      </c>
      <c r="E55" s="35">
        <f t="shared" si="45"/>
        <v>1027753.73</v>
      </c>
      <c r="F55" s="35">
        <f t="shared" si="45"/>
        <v>57409273.130000003</v>
      </c>
      <c r="G55" s="35">
        <f t="shared" si="45"/>
        <v>17337600.485259999</v>
      </c>
      <c r="H55" s="35">
        <f t="shared" si="45"/>
        <v>74746873.615260005</v>
      </c>
      <c r="I55" s="59">
        <f t="shared" si="45"/>
        <v>0</v>
      </c>
      <c r="J55" s="35">
        <f>SUM(J49:J54)</f>
        <v>74746873.615260005</v>
      </c>
      <c r="K55" s="35">
        <f t="shared" si="45"/>
        <v>0</v>
      </c>
    </row>
    <row r="56" spans="1:11" ht="21" customHeight="1" x14ac:dyDescent="0.2">
      <c r="A56" s="75"/>
      <c r="B56" s="75"/>
      <c r="C56" s="75"/>
      <c r="D56" s="75"/>
      <c r="E56" s="73"/>
      <c r="F56" s="73"/>
      <c r="G56" s="73"/>
    </row>
    <row r="57" spans="1:11" ht="15" customHeight="1" x14ac:dyDescent="0.2">
      <c r="A57" s="75"/>
      <c r="B57" s="75"/>
      <c r="C57" s="75"/>
      <c r="D57" s="75"/>
      <c r="E57" s="73"/>
      <c r="F57" s="73"/>
      <c r="G57" s="73"/>
    </row>
    <row r="58" spans="1:11" ht="21" customHeight="1" x14ac:dyDescent="0.2">
      <c r="A58" s="75"/>
      <c r="B58" s="75"/>
      <c r="C58" s="75"/>
      <c r="D58" s="75"/>
      <c r="E58" s="73"/>
      <c r="F58" s="73"/>
      <c r="G58" s="73"/>
    </row>
    <row r="59" spans="1:11" x14ac:dyDescent="0.2">
      <c r="A59" s="75"/>
      <c r="B59" s="75"/>
      <c r="C59" s="75"/>
      <c r="D59" s="75"/>
      <c r="E59" s="73"/>
      <c r="F59" s="73"/>
      <c r="G59" s="73"/>
    </row>
  </sheetData>
  <mergeCells count="18">
    <mergeCell ref="A1:I1"/>
    <mergeCell ref="A3:A4"/>
    <mergeCell ref="B3:B4"/>
    <mergeCell ref="C3:C4"/>
    <mergeCell ref="D3:D4"/>
    <mergeCell ref="E3:E4"/>
    <mergeCell ref="F3:F4"/>
    <mergeCell ref="A59:D59"/>
    <mergeCell ref="G3:G4"/>
    <mergeCell ref="H3:H4"/>
    <mergeCell ref="I3:I4"/>
    <mergeCell ref="J3:J4"/>
    <mergeCell ref="D5:E5"/>
    <mergeCell ref="F5:G5"/>
    <mergeCell ref="I5:J5"/>
    <mergeCell ref="A56:D56"/>
    <mergeCell ref="A57:D57"/>
    <mergeCell ref="A58:D58"/>
  </mergeCells>
  <printOptions horizontalCentered="1"/>
  <pageMargins left="0" right="0" top="0.39370078740157483" bottom="0.19685039370078741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ФОТ по МУ  2026</vt:lpstr>
      <vt:lpstr>ФОТ по МУ  2027</vt:lpstr>
      <vt:lpstr>ФОТ по МУ  2028</vt:lpstr>
      <vt:lpstr>'ФОТ по МУ  2026'!Заголовки_для_печати</vt:lpstr>
      <vt:lpstr>'ФОТ по МУ  2027'!Заголовки_для_печати</vt:lpstr>
      <vt:lpstr>'ФОТ по МУ  2028'!Заголовки_для_печати</vt:lpstr>
      <vt:lpstr>'ФОТ по МУ  2026'!Область_печати</vt:lpstr>
      <vt:lpstr>'ФОТ по МУ  2027'!Область_печати</vt:lpstr>
      <vt:lpstr>'ФОТ по МУ  2028'!Область_печати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2025-11-06T10:36:58Z</cp:lastPrinted>
  <dcterms:created xsi:type="dcterms:W3CDTF">2012-10-03T03:15:28Z</dcterms:created>
  <dcterms:modified xsi:type="dcterms:W3CDTF">2025-11-06T12:30:03Z</dcterms:modified>
</cp:coreProperties>
</file>